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0" yWindow="0" windowWidth="28800" windowHeight="12000" firstSheet="2" activeTab="4"/>
  </bookViews>
  <sheets>
    <sheet name="პრიორიტეტის ფინ ანგარ ფორმა" sheetId="9" r:id="rId1"/>
    <sheet name="პროგრამის ფინ. ანგარ ფორმა" sheetId="2" r:id="rId2"/>
    <sheet name="პროგრამის შედეგ შეფასებ ფორმა" sheetId="12" r:id="rId3"/>
    <sheet name="02 07 02" sheetId="8" r:id="rId4"/>
    <sheet name="02 07 04" sheetId="13" r:id="rId5"/>
  </sheets>
  <definedNames>
    <definedName name="_xlnm.Print_Area" localSheetId="3">'02 07 02'!$A$1:$E$19</definedName>
    <definedName name="_xlnm.Print_Area" localSheetId="4">'02 07 04'!$A$1:$E$15</definedName>
    <definedName name="_xlnm.Print_Area" localSheetId="1">'პროგრამის ფინ. ანგარ ფორმა'!$A$1:$E$32</definedName>
  </definedNames>
  <calcPr calcId="162913"/>
</workbook>
</file>

<file path=xl/calcChain.xml><?xml version="1.0" encoding="utf-8"?>
<calcChain xmlns="http://schemas.openxmlformats.org/spreadsheetml/2006/main">
  <c r="C39" i="2" l="1"/>
  <c r="D39" i="2"/>
  <c r="E39" i="2"/>
  <c r="B39" i="2"/>
  <c r="D31" i="2"/>
  <c r="D30" i="2"/>
  <c r="D29" i="2"/>
  <c r="E28" i="2"/>
  <c r="D28" i="2"/>
  <c r="E27" i="2"/>
  <c r="D27" i="2" s="1"/>
  <c r="E26" i="2"/>
  <c r="D26" i="2"/>
  <c r="D24" i="2"/>
  <c r="D23" i="2"/>
  <c r="D22" i="2"/>
  <c r="D21" i="2"/>
  <c r="D20" i="2"/>
  <c r="D19" i="2"/>
  <c r="D18" i="2"/>
  <c r="D17" i="2"/>
  <c r="D16" i="2"/>
  <c r="E15" i="2"/>
  <c r="D15" i="2"/>
  <c r="E14" i="2"/>
  <c r="D14" i="2" s="1"/>
  <c r="C31" i="2" l="1"/>
  <c r="C30" i="2"/>
  <c r="C29" i="2"/>
  <c r="C28" i="2"/>
  <c r="C27" i="2"/>
  <c r="E25" i="2"/>
  <c r="C26" i="2"/>
  <c r="D25" i="2"/>
  <c r="B25" i="2"/>
  <c r="C24" i="2"/>
  <c r="C23" i="2"/>
  <c r="C22" i="2"/>
  <c r="C21" i="2"/>
  <c r="C20" i="2"/>
  <c r="C19" i="2"/>
  <c r="C18" i="2"/>
  <c r="C17" i="2"/>
  <c r="C16" i="2"/>
  <c r="C15" i="2"/>
  <c r="C14" i="2"/>
  <c r="E13" i="2"/>
  <c r="D13" i="2"/>
  <c r="B13" i="2"/>
  <c r="B12" i="2" l="1"/>
  <c r="G12" i="2" s="1"/>
  <c r="C25" i="2"/>
  <c r="C13" i="2"/>
  <c r="C12" i="2" s="1"/>
  <c r="D12" i="2"/>
  <c r="E12" i="2"/>
  <c r="B8" i="2" l="1"/>
  <c r="B32" i="2" s="1"/>
  <c r="D8" i="2" l="1"/>
  <c r="D32" i="2" s="1"/>
  <c r="C8" i="2" l="1"/>
  <c r="C32" i="2" s="1"/>
  <c r="E8" i="2" l="1"/>
  <c r="E32" i="2" s="1"/>
  <c r="G6" i="9"/>
  <c r="F6" i="9"/>
  <c r="E6" i="9"/>
  <c r="D6" i="9"/>
</calcChain>
</file>

<file path=xl/sharedStrings.xml><?xml version="1.0" encoding="utf-8"?>
<sst xmlns="http://schemas.openxmlformats.org/spreadsheetml/2006/main" count="150" uniqueCount="94">
  <si>
    <t>პროგრამის კოდი</t>
  </si>
  <si>
    <t>პროგრამის დასახელება</t>
  </si>
  <si>
    <t>პროგრამის განმახორციელებელი</t>
  </si>
  <si>
    <t>სულ პროგრამის ბიუჯეტი</t>
  </si>
  <si>
    <t>ქვეპროგრამის კოდი</t>
  </si>
  <si>
    <t>ქვეპროგრამის განმახორციელებელი</t>
  </si>
  <si>
    <t>ქვეპროგრამის შუალედური შედეგის ინდიკატორები</t>
  </si>
  <si>
    <t>ნაწილობრივ მიღწეულია</t>
  </si>
  <si>
    <t>მიუღწეველია</t>
  </si>
  <si>
    <t>მ.შ. საბიუჯეტო სახსრები</t>
  </si>
  <si>
    <t>ქვეპროგრამის დასახელება</t>
  </si>
  <si>
    <t>სრულად მიღწეულია</t>
  </si>
  <si>
    <t>ქვეპროგრამის შუალედური შედეგის სტატუსი:</t>
  </si>
  <si>
    <t>(ლარებში)</t>
  </si>
  <si>
    <t>დანართი 2</t>
  </si>
  <si>
    <t>დანართი 4</t>
  </si>
  <si>
    <t>ქვეპროგრამებით გათვალისწინებული ღონისძიებები და აქტივობები, მათი აღწერა, წარმატებები და წარმოქმნილი დაბრკოლებები</t>
  </si>
  <si>
    <t>გაზომვის ერთეული</t>
  </si>
  <si>
    <t>საანგარიშო პერიოდში
დაგეგმილი მაჩვენებელი</t>
  </si>
  <si>
    <t>საანგარიშო პერიოდის
ფაქტობრივი შესრულება</t>
  </si>
  <si>
    <t>ინდიკატორი</t>
  </si>
  <si>
    <t>დასახელება</t>
  </si>
  <si>
    <t>სამომავლოდ გასატარებელი ღონისძიებები და განმარტებები</t>
  </si>
  <si>
    <t>ქ. ბათუმის მუნიციპალიტეტის მერია</t>
  </si>
  <si>
    <t>პროგრამით გათვალისწინებული ქვეპროგრამები</t>
  </si>
  <si>
    <t>ქალაქის გაფორმების ღონისძიებები</t>
  </si>
  <si>
    <t>საახალწლო-საშობაო დღესასწაულთან დაკავშირებით გაფორმებული ქუჩების რაოდენობა</t>
  </si>
  <si>
    <t>საახალწლო-საშობაო დღესასწაულთან დაკავშირებით გაფორმებული სკვერების რაოდენობა</t>
  </si>
  <si>
    <t xml:space="preserve">რაოდენობა </t>
  </si>
  <si>
    <t>02 07</t>
  </si>
  <si>
    <t>საშობაო-საახალწლო დღესასწაულისათვის ქალაქის გაფორმება</t>
  </si>
  <si>
    <t>ქალაქის კეთილმოწყობა</t>
  </si>
  <si>
    <t>ა(ა)იპ საქალაქო ინფრასტრუქტურისა და კეთილმოწყობის სამმართველო</t>
  </si>
  <si>
    <t>საახალწლო-საშობაო დღესასწაულთან დაკავშირებით გაფორმებული შენობის ფასადების  რაოდენობა</t>
  </si>
  <si>
    <t>დანართი 1</t>
  </si>
  <si>
    <t xml:space="preserve"> პრიორიტეტების ფინანსური ანგარიშგების ფორმა</t>
  </si>
  <si>
    <t xml:space="preserve">პრიორიტეტის დასახელება </t>
  </si>
  <si>
    <t>სულ პრიორიტეტზე მიმართული სახსრები</t>
  </si>
  <si>
    <t>მუნიციპალური ინფრასტრუქტურის განვითრება</t>
  </si>
  <si>
    <t>ჟიული შარტავას მემორიალის გრანიტის ფილებით  მოპირკეთება და 9 აპრილის მემორიალზე დაფის მონტაჟი</t>
  </si>
  <si>
    <t>არსებითად მიღწეულია</t>
  </si>
  <si>
    <t>გაფორმებული ქუჩების რაოდენობა</t>
  </si>
  <si>
    <t>გაფორმებული სკვერების რაოდენობა</t>
  </si>
  <si>
    <t>გასული წლის გეგმა</t>
  </si>
  <si>
    <t>გასული წლის ფაქტი</t>
  </si>
  <si>
    <t>პროგრამის შედეგების შეფასების ფორმა</t>
  </si>
  <si>
    <t>პრიორიტეტის დასახელება</t>
  </si>
  <si>
    <r>
      <rPr>
        <b/>
        <sz val="11"/>
        <color theme="1"/>
        <rFont val="Sylfaen"/>
        <family val="1"/>
      </rPr>
      <t>პროგრამის საბოლოო მოსალოდნელი შედეგი</t>
    </r>
    <r>
      <rPr>
        <sz val="11"/>
        <color theme="1"/>
        <rFont val="Sylfaen"/>
        <family val="1"/>
        <charset val="204"/>
      </rPr>
      <t xml:space="preserve"> - განხორციელებულია ქალაქის გაფორმების ღონისძიებები, შექმნილია  სადღესასწაულო  გარემო</t>
    </r>
  </si>
  <si>
    <t xml:space="preserve"> განხორციელდა ქალაქის გაფორმების ღონისძიებები, შეიქმნა  სადღესასწაულო  გარემო </t>
  </si>
  <si>
    <t>პროგრამის საბოლოო შედეგის ინდიკატორები</t>
  </si>
  <si>
    <t xml:space="preserve">რაოდენობა
</t>
  </si>
  <si>
    <t>პროგრამის საბოლოო შედეგის სტატუსი</t>
  </si>
  <si>
    <t>მიღწეულია</t>
  </si>
  <si>
    <t xml:space="preserve">განხორციელდა ქალაქის გაფორმების ღონისძიებები, შეიქმნა  სადღესასწაულო  გარემო </t>
  </si>
  <si>
    <t>გასული წლის  პროგნოზი</t>
  </si>
  <si>
    <t>გასული წლის საკასო შესრულება</t>
  </si>
  <si>
    <t>ქალაქის გაფორმების ღონისძიებები - 02 07 02</t>
  </si>
  <si>
    <t xml:space="preserve">ქალაქის ურბანული ინფრასტრუქტურის მოვლა - შენახვა  02 07 04 </t>
  </si>
  <si>
    <t>წლის განმავლობაში ქალაქის გაფორმების ღონისძიებები</t>
  </si>
  <si>
    <t>შრიფტული, მისასალმებელი და სააგიტაციო ბანერების, პლაკატების დამზადება-მონტაჟი</t>
  </si>
  <si>
    <t>მემორიალური დაფების დამზადება-მონტაჟი, გრანიტის ფილებითა და წარწერით (ზომით 0,5კვ.მ-დან 1 კვ.მ-მდე).</t>
  </si>
  <si>
    <t>ქალაქში არსებული შენობა-ნაგებობების ფასადებისა და კედლების დასუფთავება-გაწმენდა</t>
  </si>
  <si>
    <t xml:space="preserve">გზამყოფ ზოლებში მარტუღლებისათვის ალმების დამზადება-მონტაჟი შემდგომი დემონტაჟით მთელი წლის განმავლობაში </t>
  </si>
  <si>
    <t xml:space="preserve">ქალაქში არსებული სტაციონალური ფლაგშტოკებისათვის დროშების შეკერვა, გამოფენა და შემდგომი დემონტაჟი ორმაგი ცვეთით (1,5მ x1,0მ) </t>
  </si>
  <si>
    <t xml:space="preserve">ქალაქში არსებული წრიული სადგარებისათვის დროშების შეკერვა და მონტაჟი არსებულ ტარებზე ატლასის ნაჭრით (2,0მ x 1,0მ) </t>
  </si>
  <si>
    <t>არასტანდარტული ზომის დროშების (9,0მ x 6,0 მ) შეკერვა შემდგომი მონტაჟით დემონტაჟით</t>
  </si>
  <si>
    <t xml:space="preserve">ალმებისათვის მარტუღლების დამზადება-მონტაჟი </t>
  </si>
  <si>
    <t>საცხოვრებელი სახლებისთვის საინფორმაციო ფირნიშების შეძენა-მონტაჟი</t>
  </si>
  <si>
    <t>ქუჩის მიმართულების მიმანიშნებელი ბანერების დამზადება-მონტაჟი</t>
  </si>
  <si>
    <t>ვიდეო-სათვალთვალო კამერებისათვის საინფორმაციო ფირნიშების შეძენა-მონტაჟი</t>
  </si>
  <si>
    <t>ბიუსტების, ძეგლების და ქანდაკებების მოვლა-დასუფთავება</t>
  </si>
  <si>
    <t>მედეას ძეგლის გაწმენდა-გასუფთავება 40 მ. და მეტი სიმაღლის წვდომის კალათიანი ავტოამწეთი (კვარტალში ერთხელ)</t>
  </si>
  <si>
    <t>ქუჩის მიმართულების მიმანიშნებელი ბანერების რემონტი</t>
  </si>
  <si>
    <t>ქალაქის ურბანული ინფრასტრუქტურის მოვლა-შენახვა, შეკეთება-მოწყობა</t>
  </si>
  <si>
    <t>ძეგლების მოვლა-დასუფთავება, მცირე რესტავრაცია (თვეში ერთჯერ, ყოველთვიურად)</t>
  </si>
  <si>
    <t>ბიუსტების მოვლა-დასუფთავება, მცირე რესტავრაცია (თვეში ერთჯერ, ყოველთვიურად)</t>
  </si>
  <si>
    <t>ქანდაკებების მოვლა-დასუფთავება, მცირე რესტავრაცია (თვეში ერთჯერ, ყოველთვიურად)</t>
  </si>
  <si>
    <r>
      <t xml:space="preserve">ქვეპროგრამა ქალაქის გაფორმების ღონისძიებები ფარგლებში განხორციელდა შემდეგი სახის ღონისძიებები: </t>
    </r>
    <r>
      <rPr>
        <sz val="11"/>
        <rFont val="Sylfaen"/>
        <family val="1"/>
      </rPr>
      <t>საახალწლო-საშობაო დღესასწაულთან დაკავშირებით გაფორმდა 29 ქუჩა და 11 სკვერი; წლის განმავლობაში სადღესასწაულო დღეებთან დაკავშირებით გაფორმდა 26 შენობის ფასადი.</t>
    </r>
  </si>
  <si>
    <t xml:space="preserve">ქვეპროგრამა ქალაქის ურბანული ინფრასტრუქტურის მოვლა-შენახვა ფარგლებში განხორციელდა შემდეგი სახის ღონისძიებები: </t>
  </si>
  <si>
    <r>
      <t xml:space="preserve">   2019-2020 წელს დამონტაჟებული საახალწლო აქსესუარების და ნაძვის ხის დემონტაჟი - </t>
    </r>
    <r>
      <rPr>
        <sz val="11"/>
        <rFont val="Sylfaen"/>
        <family val="1"/>
      </rPr>
      <t xml:space="preserve">განხორციელდა 1 ნაძვის ხის და მანათობელი აქსესუარების, 8 ცალი დეკორატიული ლამპიონის, 7300 ცალი გირლიანდების, 600 ცალი დეკორატიული გირლიანდის, 14 ცალი დეკორატიული ჭაღის, 1 ცალი წითელი დეკორატიული თაღის, 1 ცალი დეკორატიული ნაძვის ხე- „საჩუქრები“-ს, 3 ცალი დეკორატიული დელფინის, 6 ცალი დეკორატიული ბურთების, 1 ცალი დეკორატიული თოვლის კაცის დემონტაჟი და ტრანსპორტირება სამონტაჟო მოედნიდან დასაწყობების ადგილამდე. (დასრულდა).
   </t>
    </r>
    <r>
      <rPr>
        <b/>
        <sz val="11"/>
        <rFont val="Sylfaen"/>
        <family val="1"/>
      </rPr>
      <t>2020-2021 საშობაო-საახალწლო დღესასწაულისათვის ქალაქის გაფორმება</t>
    </r>
    <r>
      <rPr>
        <sz val="11"/>
        <rFont val="Sylfaen"/>
        <family val="1"/>
      </rPr>
      <t xml:space="preserve"> - მოეწყო ნაძვის ხე; ქალაქის ქუჩებში, შენობების ფასადებსა და სკვერებში დამონტაჟდა 105 ცალი მანათობელი კონსტრუქცია, </t>
    </r>
    <r>
      <rPr>
        <sz val="11"/>
        <color rgb="FFFF0000"/>
        <rFont val="Sylfaen"/>
        <family val="1"/>
      </rPr>
      <t xml:space="preserve"> </t>
    </r>
    <r>
      <rPr>
        <sz val="11"/>
        <rFont val="Sylfaen"/>
        <family val="1"/>
      </rPr>
      <t>4300 ცალი გირლიანდი, 674 ცალი საახალწლო აქსესუარი,</t>
    </r>
    <r>
      <rPr>
        <sz val="11"/>
        <color rgb="FFFF0000"/>
        <rFont val="Sylfaen"/>
        <family val="1"/>
      </rPr>
      <t xml:space="preserve"> </t>
    </r>
    <r>
      <rPr>
        <sz val="11"/>
        <rFont val="Sylfaen"/>
        <family val="1"/>
      </rPr>
      <t>28 ცალი თაღოვანი კონსტრუქცია,</t>
    </r>
    <r>
      <rPr>
        <sz val="11"/>
        <color rgb="FFFF0000"/>
        <rFont val="Sylfaen"/>
        <family val="1"/>
      </rPr>
      <t xml:space="preserve"> </t>
    </r>
    <r>
      <rPr>
        <sz val="11"/>
        <rFont val="Sylfaen"/>
        <family val="1"/>
      </rPr>
      <t>14 ცალი დეკორატიული ჭაღი,</t>
    </r>
    <r>
      <rPr>
        <sz val="11"/>
        <color rgb="FFFF0000"/>
        <rFont val="Sylfaen"/>
        <family val="1"/>
      </rPr>
      <t xml:space="preserve"> </t>
    </r>
    <r>
      <rPr>
        <sz val="11"/>
        <rFont val="Sylfaen"/>
        <family val="1"/>
      </rPr>
      <t>600 ცალი დეკორატიული გრილიანდი თაღებზე და 216 ცალი საახალწლო მანათობელი კონსტრუქციები და აქსესუარები (ბულვარში); შეძენილ იქნა 2181 ცალი გრილიანდი.</t>
    </r>
  </si>
  <si>
    <r>
      <t xml:space="preserve">ქალაქის გაფორმების ღონისძიებები - </t>
    </r>
    <r>
      <rPr>
        <sz val="11"/>
        <rFont val="Sylfaen"/>
        <family val="1"/>
      </rPr>
      <t xml:space="preserve">ღონისძიების ფარგლებში განხორციელდა შემდეგი სახის სამუშაოები: გზამყოფ ზოლებში მარტუღლებისათვის ალმების დამზადება-მონტაჟი შემდგომი დემონტაჟით მთელი წლის განმავლობაში - 700 ცალი; ქალაქში არსებული სტაციონალური ფლაგშტოკებისათვის დროშების შეკერვა, გამოფენა და შემდგომში დემონტაჟი ორმაგი ცვეთით ( 1,5მX1,0მ-ზე.) - 44 ცალი; არასტანდარტული ზომის დროშების (9,0მX6,0მ) შეკერვა შემდგომი მონტაჟი-დემონტაჟით - 4 ცალი;  ძეგლების მოვლა-დასუფთავება, მცირე რესტავრაცია (თვეში ერთჯერ,  ყოველთვიურად) 7 ცალი; ბიუსტების მოვლა-დასუფთავება, მცირე რესტავრაცია (თვეში ერთჯერ, ყოველთვიურად)16 ცალი; ქანდაკებების მოვლა-დასუფთავება, მცირე რესტავრაცია (თვეში ერთჯერ, ყოველთვიურად) 8 ცალი. </t>
    </r>
  </si>
  <si>
    <r>
      <t xml:space="preserve">ჟიული შარტავას მემორიალის გრანიტის ფილებით  მოპირკეთება და 9 აპრილის მემორიალზე დაფის მონტაჟი - </t>
    </r>
    <r>
      <rPr>
        <sz val="11"/>
        <rFont val="Sylfaen"/>
        <family val="1"/>
      </rPr>
      <t xml:space="preserve">გამოცხადდა ტენდერი, რომლის სტატუსია არ შედგა ტენდერი.
</t>
    </r>
  </si>
  <si>
    <r>
      <rPr>
        <b/>
        <sz val="11"/>
        <color theme="1"/>
        <rFont val="Sylfaen"/>
        <family val="1"/>
      </rPr>
      <t xml:space="preserve">ქვეპროგრამის შუალედური შედეგები </t>
    </r>
    <r>
      <rPr>
        <sz val="11"/>
        <color theme="1"/>
        <rFont val="Sylfaen"/>
        <family val="1"/>
      </rPr>
      <t xml:space="preserve">- განხორციელებულია ქალაქის გაფორმების ღონისძიებები, შექმნილია  სადღესასწაულო  გარემო </t>
    </r>
  </si>
  <si>
    <t xml:space="preserve"> პროგრამის ფინანსური ანგარიშგების ფორმა</t>
  </si>
  <si>
    <t>ქვეპროგრამის შედეგების შეფასების ფორმა</t>
  </si>
  <si>
    <t>02 07 02</t>
  </si>
  <si>
    <t>გასატარებელი ღონისძიებების ჩამონათვალი თუ ქვეპროგრამის შუალედური შედეგები ნაწილობრივ მიღწეულია ან მიუღწეველია</t>
  </si>
  <si>
    <t>02 07 04</t>
  </si>
  <si>
    <t>ა(ა)იპ მუნიციპალური სერვისების სააგენტო</t>
  </si>
  <si>
    <t>ქალაქის ურბანული ინფრასტრუქტურის მოვლა - შენახვა</t>
  </si>
  <si>
    <t>ღონისძიების ფარგლებში ქალაქ ბათუმში სათანადო ყურადღება ეთმობა ქალაქის სადღესასწაულო გაფორმებებს, რადგან აუცილებელია შეიქმნას ბათუმელებისათვის და ქალაქის სტუმრებისათვის სადღესასწაულო განწყობა. უკანასკნელ წლებში ქალაქში თანამედროვე ტექნოლოგიებისა და შემოქმედებითი პოტენციალის სრულფასოვნად გამოყენების წყალობით გაჩნდა გაფორმების ახალი, უფრო სრულყოფილი საშუალებები.  მათი მაქსიმალური დატვირთვით შესაძლებელი გახდება ქალაქის სივრცის ოპტიმალური და ეფექტური გამოყენება სადღესასწაულო და საინფორმაციო თვალსაზრისით.
ქვეპროგრამის ფარგლებში განხორციელდა ქალაქის სხვადასხვა სახის სამხატვრო-გაფორმებითი სამუშაოები ჩატარდა ქალაქის მასშტაბით, საცხოვრებელი სახლებისთვის საინფორმაციო ფირნიშების შეძენა-მონტაჟი და ქუჩის მიმართულების მანიშნებელი ბანერების დამზადება-მონტაჟი განხორციელდა 15 ქუჩაზე, ასევე წლის განმავლობაში გაირეცხა და დასუფთავდა ბიუსტები, ძეგლები და ქანდაკებები. 
 გარდა ამისა, შეკეთდა მაღალსართულიანი კორპუსის სახურავი 53 მისამართზე, შეკეთდა საბაღე სკამები 179 ერთეული 57 მისამართზე, ფანჩატური 68 ერთეული 54 მისამართზე, სპორტული მოედანი 17 მისამართზე, ატრაქციონი 16 მისამართზე და  შადრევანი 1 მისამართზე, იწმინდება ქალაქში არსებული შადრევნები 6 მისამართზე, შეიღება და დასუფთავდა კოლონადები ცენტრალურ პარკში.</t>
  </si>
  <si>
    <t xml:space="preserve"> ბიუსტების, ძეგლების და ქანდაკებების რაოდენობა, რომელთა მიმართ ხორციელდება მიმდინარე მოვლა-დასუფთავება</t>
  </si>
  <si>
    <t>წლის განმავლობაში სადღესასწაულო დღეებში გაფორმებული ქუჩების რაოდენობა</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</si>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</sst>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_(* \(#,##0.00\);_(* &quot;-&quot;??_);_(@_)"/>
    <numFmt numFmtId="165" formatCode="_-* #,##0.00_р_._-;\-* #,##0.00_р_._-;_-* &quot;-&quot;??_р_._-;_-@_-"/>
    <numFmt numFmtId="166" formatCode="#,##0_ ;[Red]\-#,##0\ "/>
  </numFmts>
  <fonts count="19" x14ac:knownFonts="1">
    <font>
      <sz val="11"/>
      <color theme="1"/>
      <name val="Calibri"/>
      <family val="2"/>
      <scheme val="minor"/>
    </font>
    <font>
      <sz val="11"/>
      <color theme="1"/>
      <name val="Calibri"/>
      <family val="2"/>
      <charset val="1"/>
      <scheme val="minor"/>
    </font>
    <font>
      <sz val="11"/>
      <color theme="1"/>
      <name val="Calibri"/>
      <family val="2"/>
      <charset val="204"/>
      <scheme val="minor"/>
    </font>
    <font>
      <b/>
      <sz val="11"/>
      <color theme="1"/>
      <name val="Calibri"/>
      <family val="2"/>
      <scheme val="minor"/>
    </font>
    <font>
      <sz val="10"/>
      <color theme="1"/>
      <name val="Calibri"/>
      <family val="2"/>
      <scheme val="minor"/>
    </font>
    <font>
      <b/>
      <sz val="11"/>
      <color theme="1"/>
      <name val="Sylfaen"/>
      <family val="1"/>
    </font>
    <font>
      <sz val="11"/>
      <color theme="1"/>
      <name val="Calibri"/>
      <family val="2"/>
      <scheme val="minor"/>
    </font>
    <font>
      <sz val="11"/>
      <color theme="1"/>
      <name val="Sylfaen"/>
      <family val="1"/>
    </font>
    <font>
      <b/>
      <sz val="11"/>
      <name val="Sylfaen"/>
      <family val="1"/>
    </font>
    <font>
      <sz val="11"/>
      <name val="Sylfaen"/>
      <family val="1"/>
    </font>
    <font>
      <sz val="11"/>
      <color rgb="FFFF0000"/>
      <name val="Calibri"/>
      <family val="2"/>
      <scheme val="minor"/>
    </font>
    <font>
      <sz val="10"/>
      <name val="Arial Cyr"/>
      <charset val="204"/>
    </font>
    <font>
      <sz val="11"/>
      <color rgb="FF000000"/>
      <name val="Calibri"/>
      <family val="2"/>
      <scheme val="minor"/>
    </font>
    <font>
      <sz val="12"/>
      <name val="AcadNusx"/>
    </font>
    <font>
      <sz val="11"/>
      <color rgb="FF0070C0"/>
      <name val="Calibri"/>
      <family val="2"/>
      <scheme val="minor"/>
    </font>
    <font>
      <sz val="11"/>
      <name val="Sylfaen"/>
      <family val="1"/>
      <charset val="204"/>
    </font>
    <font>
      <sz val="11"/>
      <color theme="1"/>
      <name val="Sylfaen"/>
      <family val="1"/>
      <charset val="204"/>
    </font>
    <font>
      <sz val="12"/>
      <color rgb="FF002060"/>
      <name val="Calibri"/>
      <family val="2"/>
      <scheme val="minor"/>
    </font>
    <font>
      <sz val="11"/>
      <color rgb="FFFF0000"/>
      <name val="Sylfaen"/>
      <family val="1"/>
    </font>
  </fonts>
  <fills count="7">
    <fill>
      <patternFill patternType="none"/>
    </fill>
    <fill>
      <patternFill patternType="gray125"/>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theme="0" tint="-4.9989318521683403E-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theme="0" tint="-0.34998626667073579"/>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indexed="64"/>
      </left>
      <right style="thin">
        <color indexed="64"/>
      </right>
      <top/>
      <bottom style="thin">
        <color indexed="64"/>
      </bottom>
      <diagonal/>
    </border>
  </borders>
  <cellStyleXfs count="13">
    <xf numFmtId="0" fontId="0" fillId="0" borderId="0"/>
    <xf numFmtId="0" fontId="6" fillId="0" borderId="0"/>
    <xf numFmtId="0" fontId="6" fillId="0" borderId="0"/>
    <xf numFmtId="164" fontId="6" fillId="0" borderId="0" applyFont="0" applyFill="0" applyBorder="0" applyAlignment="0" applyProtection="0"/>
    <xf numFmtId="0" fontId="11" fillId="0" borderId="0"/>
    <xf numFmtId="165" fontId="11" fillId="0" borderId="0" applyFont="0" applyFill="0" applyBorder="0" applyAlignment="0" applyProtection="0"/>
    <xf numFmtId="165" fontId="2" fillId="0" borderId="0" applyFont="0" applyFill="0" applyBorder="0" applyAlignment="0" applyProtection="0"/>
    <xf numFmtId="0" fontId="2" fillId="0" borderId="0"/>
    <xf numFmtId="0" fontId="6" fillId="0" borderId="0"/>
    <xf numFmtId="0" fontId="11" fillId="0" borderId="0"/>
    <xf numFmtId="0" fontId="12" fillId="0" borderId="0"/>
    <xf numFmtId="9" fontId="11" fillId="0" borderId="0" applyFont="0" applyFill="0" applyBorder="0" applyAlignment="0" applyProtection="0"/>
    <xf numFmtId="0" fontId="1" fillId="0" borderId="0"/>
  </cellStyleXfs>
  <cellXfs count="116">
    <xf numFmtId="0" fontId="0" fillId="0" borderId="0" xfId="0"/>
    <xf numFmtId="0" fontId="4" fillId="0" borderId="0" xfId="0" applyFont="1" applyAlignment="1">
      <alignment horizontal="center" vertical="center"/>
    </xf>
    <xf numFmtId="0" fontId="0" fillId="0" borderId="0" xfId="0" applyAlignment="1">
      <alignment vertical="center" wrapText="1"/>
    </xf>
    <xf numFmtId="0" fontId="10" fillId="0" borderId="0" xfId="0" applyFont="1" applyAlignment="1">
      <alignment vertical="center" wrapText="1"/>
    </xf>
    <xf numFmtId="0" fontId="0" fillId="0" borderId="7" xfId="0" applyBorder="1" applyAlignment="1"/>
    <xf numFmtId="0" fontId="0" fillId="0" borderId="0" xfId="0" applyAlignment="1"/>
    <xf numFmtId="0" fontId="0" fillId="0" borderId="0" xfId="0" applyBorder="1" applyAlignment="1"/>
    <xf numFmtId="0" fontId="7" fillId="0" borderId="0" xfId="0" applyFont="1"/>
    <xf numFmtId="0" fontId="7" fillId="3" borderId="0" xfId="0" applyFont="1" applyFill="1"/>
    <xf numFmtId="0" fontId="5" fillId="3" borderId="1" xfId="0" applyFont="1" applyFill="1" applyBorder="1" applyAlignment="1">
      <alignment horizontal="justify" vertical="center" wrapText="1"/>
    </xf>
    <xf numFmtId="0" fontId="5" fillId="0" borderId="1" xfId="0" applyFont="1" applyBorder="1" applyAlignment="1">
      <alignment horizontal="center" vertical="center" wrapText="1"/>
    </xf>
    <xf numFmtId="0" fontId="7" fillId="0" borderId="0" xfId="0" applyFont="1" applyAlignment="1">
      <alignment vertical="center"/>
    </xf>
    <xf numFmtId="0" fontId="9" fillId="0" borderId="1" xfId="0" applyFont="1" applyBorder="1" applyAlignment="1">
      <alignment horizontal="left" vertical="center" wrapText="1"/>
    </xf>
    <xf numFmtId="3"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14" fillId="0" borderId="0" xfId="0" applyFont="1" applyAlignment="1">
      <alignment vertical="center" wrapText="1"/>
    </xf>
    <xf numFmtId="3" fontId="15" fillId="3" borderId="1" xfId="3" applyNumberFormat="1" applyFont="1" applyFill="1" applyBorder="1" applyAlignment="1">
      <alignment horizontal="center" vertical="center" wrapText="1"/>
    </xf>
    <xf numFmtId="4" fontId="17" fillId="0" borderId="0" xfId="0" applyNumberFormat="1" applyFont="1" applyAlignment="1">
      <alignment horizontal="left" vertical="center" wrapText="1"/>
    </xf>
    <xf numFmtId="3" fontId="8" fillId="3" borderId="1" xfId="0" applyNumberFormat="1" applyFont="1" applyFill="1" applyBorder="1" applyAlignment="1">
      <alignment horizontal="center" vertical="center" wrapText="1"/>
    </xf>
    <xf numFmtId="0" fontId="0" fillId="0" borderId="0" xfId="0" applyFont="1"/>
    <xf numFmtId="0" fontId="16" fillId="0" borderId="10" xfId="0" applyFont="1" applyBorder="1" applyAlignment="1">
      <alignment horizontal="left" vertical="center" wrapText="1"/>
    </xf>
    <xf numFmtId="0" fontId="7" fillId="0" borderId="5" xfId="0" applyFont="1" applyBorder="1" applyAlignment="1">
      <alignment horizontal="left" vertical="center" wrapText="1"/>
    </xf>
    <xf numFmtId="0" fontId="9" fillId="3" borderId="5" xfId="2" applyFont="1" applyFill="1" applyBorder="1" applyAlignment="1">
      <alignment horizontal="left" vertical="center" wrapText="1"/>
    </xf>
    <xf numFmtId="0" fontId="9" fillId="0" borderId="5" xfId="2" applyFont="1" applyBorder="1" applyAlignment="1">
      <alignment horizontal="center" vertical="center" wrapText="1"/>
    </xf>
    <xf numFmtId="0" fontId="9" fillId="3" borderId="1" xfId="2"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2" borderId="2"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0" borderId="1" xfId="0" applyFont="1" applyBorder="1" applyAlignment="1">
      <alignment horizontal="center" vertical="center" wrapText="1"/>
    </xf>
    <xf numFmtId="3" fontId="7" fillId="0" borderId="0" xfId="0" applyNumberFormat="1" applyFont="1" applyAlignment="1">
      <alignment vertical="center"/>
    </xf>
    <xf numFmtId="3" fontId="7" fillId="0" borderId="0" xfId="0" applyNumberFormat="1" applyFont="1" applyAlignment="1">
      <alignment horizontal="center" vertical="center"/>
    </xf>
    <xf numFmtId="3" fontId="8" fillId="0" borderId="1" xfId="0" applyNumberFormat="1" applyFont="1" applyBorder="1" applyAlignment="1">
      <alignment horizontal="center" vertical="center" wrapText="1"/>
    </xf>
    <xf numFmtId="3" fontId="16" fillId="0" borderId="1" xfId="0" applyNumberFormat="1" applyFont="1" applyBorder="1" applyAlignment="1">
      <alignment horizontal="center" vertical="center" wrapText="1"/>
    </xf>
    <xf numFmtId="3" fontId="7" fillId="0" borderId="0" xfId="0" applyNumberFormat="1" applyFont="1"/>
    <xf numFmtId="3" fontId="8" fillId="0" borderId="5" xfId="0" applyNumberFormat="1" applyFont="1" applyFill="1" applyBorder="1" applyAlignment="1">
      <alignment horizontal="center" vertical="center" wrapText="1"/>
    </xf>
    <xf numFmtId="0" fontId="8" fillId="0" borderId="1" xfId="0" applyFont="1" applyFill="1" applyBorder="1" applyAlignment="1">
      <alignment horizontal="justify" vertical="center" wrapText="1"/>
    </xf>
    <xf numFmtId="3" fontId="0" fillId="0" borderId="0" xfId="0" applyNumberFormat="1"/>
    <xf numFmtId="3" fontId="5" fillId="3" borderId="1" xfId="0" applyNumberFormat="1" applyFont="1" applyFill="1" applyBorder="1" applyAlignment="1">
      <alignment horizontal="center" vertical="center" wrapText="1"/>
    </xf>
    <xf numFmtId="3" fontId="7" fillId="3" borderId="1" xfId="0" applyNumberFormat="1" applyFont="1" applyFill="1" applyBorder="1" applyAlignment="1">
      <alignment horizontal="center" vertical="center" wrapText="1"/>
    </xf>
    <xf numFmtId="3" fontId="5" fillId="3" borderId="1" xfId="0" applyNumberFormat="1" applyFont="1" applyFill="1" applyBorder="1" applyAlignment="1">
      <alignment horizontal="left" vertical="center" wrapText="1"/>
    </xf>
    <xf numFmtId="0" fontId="7" fillId="3" borderId="0" xfId="0" applyFont="1" applyFill="1" applyAlignment="1">
      <alignment horizontal="center" vertical="center"/>
    </xf>
    <xf numFmtId="0" fontId="5" fillId="3" borderId="5" xfId="0" applyFont="1" applyFill="1" applyBorder="1" applyAlignment="1">
      <alignment horizontal="justify" vertical="center" wrapText="1"/>
    </xf>
    <xf numFmtId="0" fontId="7" fillId="3" borderId="5" xfId="0" applyFont="1" applyFill="1" applyBorder="1" applyAlignment="1">
      <alignment horizontal="left" vertical="center" wrapText="1"/>
    </xf>
    <xf numFmtId="0" fontId="8" fillId="3" borderId="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9" fillId="3" borderId="5" xfId="2" applyFont="1" applyFill="1" applyBorder="1" applyAlignment="1">
      <alignment horizontal="center" vertical="center" wrapText="1"/>
    </xf>
    <xf numFmtId="0" fontId="5" fillId="3" borderId="5" xfId="0" applyFont="1" applyFill="1" applyBorder="1" applyAlignment="1">
      <alignment vertical="center" wrapText="1"/>
    </xf>
    <xf numFmtId="0" fontId="9" fillId="3" borderId="1" xfId="0" applyFont="1" applyFill="1" applyBorder="1" applyAlignment="1">
      <alignment horizontal="justify" vertical="center" wrapText="1"/>
    </xf>
    <xf numFmtId="0" fontId="9" fillId="3" borderId="1" xfId="2" applyFont="1" applyFill="1" applyBorder="1" applyAlignment="1">
      <alignment vertical="center" wrapText="1"/>
    </xf>
    <xf numFmtId="0" fontId="9" fillId="5" borderId="1" xfId="0" applyFont="1" applyFill="1" applyBorder="1" applyAlignment="1">
      <alignment horizontal="center" vertical="center" wrapText="1"/>
    </xf>
    <xf numFmtId="0" fontId="8" fillId="6" borderId="5" xfId="1" applyFont="1" applyFill="1" applyBorder="1" applyAlignment="1">
      <alignment horizontal="left" vertical="center" wrapText="1"/>
    </xf>
    <xf numFmtId="3" fontId="8" fillId="6" borderId="5" xfId="0" applyNumberFormat="1" applyFont="1" applyFill="1" applyBorder="1" applyAlignment="1">
      <alignment horizontal="center" vertical="center" wrapText="1"/>
    </xf>
    <xf numFmtId="3" fontId="5" fillId="6" borderId="1" xfId="0" applyNumberFormat="1" applyFont="1" applyFill="1" applyBorder="1" applyAlignment="1">
      <alignment horizontal="left" vertical="center" wrapText="1"/>
    </xf>
    <xf numFmtId="3" fontId="5" fillId="6" borderId="1" xfId="0" applyNumberFormat="1" applyFont="1" applyFill="1" applyBorder="1" applyAlignment="1">
      <alignment horizontal="center" vertical="center" wrapText="1"/>
    </xf>
    <xf numFmtId="0" fontId="5" fillId="0" borderId="1" xfId="0" applyFont="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justify" vertical="center" wrapText="1"/>
    </xf>
    <xf numFmtId="0" fontId="5" fillId="0" borderId="1" xfId="0" applyFont="1" applyBorder="1" applyAlignment="1">
      <alignment horizontal="left" vertical="center" wrapText="1"/>
    </xf>
    <xf numFmtId="0" fontId="8" fillId="3" borderId="2"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5" xfId="0" applyFont="1" applyFill="1" applyBorder="1" applyAlignment="1">
      <alignment horizontal="left" vertical="center" wrapText="1"/>
    </xf>
    <xf numFmtId="0" fontId="5" fillId="3" borderId="1" xfId="0" applyFont="1" applyFill="1" applyBorder="1" applyAlignment="1">
      <alignment horizontal="justify" vertical="center" wrapText="1"/>
    </xf>
    <xf numFmtId="3" fontId="9" fillId="0" borderId="5" xfId="0" applyNumberFormat="1" applyFont="1" applyFill="1" applyBorder="1" applyAlignment="1">
      <alignment horizontal="center" vertical="center" wrapText="1"/>
    </xf>
    <xf numFmtId="0" fontId="9" fillId="0" borderId="1" xfId="0" applyFont="1" applyFill="1" applyBorder="1" applyAlignment="1">
      <alignment horizontal="left" vertical="center" wrapText="1" indent="1"/>
    </xf>
    <xf numFmtId="0" fontId="8" fillId="3" borderId="1" xfId="1" applyFont="1" applyFill="1" applyBorder="1" applyAlignment="1">
      <alignment vertical="center" wrapText="1"/>
    </xf>
    <xf numFmtId="0" fontId="9" fillId="3" borderId="1" xfId="1" applyFont="1" applyFill="1" applyBorder="1" applyAlignment="1">
      <alignment horizontal="left" vertical="center" wrapText="1" indent="1"/>
    </xf>
    <xf numFmtId="0" fontId="9" fillId="0" borderId="1" xfId="1" applyFont="1" applyFill="1" applyBorder="1" applyAlignment="1">
      <alignment horizontal="left" vertical="center" wrapText="1" indent="1"/>
    </xf>
    <xf numFmtId="0" fontId="8" fillId="0" borderId="1" xfId="1" applyFont="1" applyFill="1" applyBorder="1" applyAlignment="1">
      <alignment vertical="center" wrapText="1"/>
    </xf>
    <xf numFmtId="0" fontId="5" fillId="0" borderId="0" xfId="0" applyFont="1" applyAlignment="1">
      <alignment horizontal="center" vertical="center"/>
    </xf>
    <xf numFmtId="0" fontId="9" fillId="0" borderId="5" xfId="0" applyFont="1" applyBorder="1" applyAlignment="1">
      <alignment horizontal="left" vertical="center" wrapText="1"/>
    </xf>
    <xf numFmtId="0" fontId="9" fillId="0" borderId="10" xfId="0" applyFont="1" applyBorder="1" applyAlignment="1">
      <alignment horizontal="left" vertical="center" wrapText="1"/>
    </xf>
    <xf numFmtId="0" fontId="9" fillId="0" borderId="5" xfId="0" applyFont="1" applyBorder="1" applyAlignment="1">
      <alignment horizontal="center" vertical="center" wrapText="1"/>
    </xf>
    <xf numFmtId="0" fontId="9" fillId="0" borderId="10" xfId="0" applyFont="1" applyBorder="1" applyAlignment="1">
      <alignment horizontal="center" vertical="center" wrapText="1"/>
    </xf>
    <xf numFmtId="166" fontId="13" fillId="0" borderId="8" xfId="0" applyNumberFormat="1" applyFont="1" applyFill="1" applyBorder="1" applyAlignment="1">
      <alignment horizontal="left" vertical="center" wrapText="1"/>
    </xf>
    <xf numFmtId="166" fontId="13" fillId="0" borderId="9" xfId="0" applyNumberFormat="1" applyFont="1" applyFill="1" applyBorder="1" applyAlignment="1">
      <alignment horizontal="left" vertical="center" wrapText="1"/>
    </xf>
    <xf numFmtId="0" fontId="5" fillId="0" borderId="0" xfId="0" applyFont="1" applyAlignment="1">
      <alignment horizontal="center"/>
    </xf>
    <xf numFmtId="3" fontId="5" fillId="0" borderId="2" xfId="0" applyNumberFormat="1" applyFont="1" applyBorder="1" applyAlignment="1">
      <alignment horizontal="left" vertical="center" wrapText="1"/>
    </xf>
    <xf numFmtId="3" fontId="5" fillId="0" borderId="3" xfId="0" applyNumberFormat="1" applyFont="1" applyBorder="1" applyAlignment="1">
      <alignment horizontal="left" vertical="center" wrapText="1"/>
    </xf>
    <xf numFmtId="3" fontId="5" fillId="0" borderId="4" xfId="0" applyNumberFormat="1" applyFont="1" applyBorder="1" applyAlignment="1">
      <alignment horizontal="left" vertical="center" wrapText="1"/>
    </xf>
    <xf numFmtId="3" fontId="5" fillId="0" borderId="1" xfId="0" applyNumberFormat="1" applyFont="1" applyBorder="1" applyAlignment="1">
      <alignment horizontal="justify" vertical="center" wrapText="1"/>
    </xf>
    <xf numFmtId="0" fontId="16" fillId="0" borderId="3" xfId="0" applyFont="1" applyBorder="1" applyAlignment="1">
      <alignment horizontal="left" vertical="center" wrapText="1"/>
    </xf>
    <xf numFmtId="0" fontId="16" fillId="0" borderId="4" xfId="0" applyFont="1" applyBorder="1" applyAlignment="1">
      <alignment horizontal="left" vertical="center" wrapText="1"/>
    </xf>
    <xf numFmtId="0" fontId="3" fillId="0" borderId="0" xfId="0" applyFont="1" applyAlignment="1">
      <alignment horizontal="center"/>
    </xf>
    <xf numFmtId="0" fontId="5" fillId="0" borderId="1" xfId="0" applyFont="1" applyBorder="1" applyAlignment="1">
      <alignment horizontal="left" vertical="center" wrapText="1"/>
    </xf>
    <xf numFmtId="0" fontId="8" fillId="3" borderId="1" xfId="0" applyFont="1" applyFill="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8" fillId="2" borderId="2"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0" borderId="1" xfId="0" applyFont="1" applyBorder="1" applyAlignment="1">
      <alignment horizontal="left"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8" fillId="3" borderId="4" xfId="0" applyFont="1" applyFill="1" applyBorder="1" applyAlignment="1">
      <alignment horizontal="left" vertical="center" wrapText="1"/>
    </xf>
    <xf numFmtId="0" fontId="5" fillId="3" borderId="1" xfId="0" applyFont="1" applyFill="1" applyBorder="1" applyAlignment="1">
      <alignment horizontal="left" vertical="center" wrapText="1"/>
    </xf>
    <xf numFmtId="0" fontId="5" fillId="3" borderId="1" xfId="0" applyFont="1" applyFill="1" applyBorder="1" applyAlignment="1">
      <alignment horizontal="justify" vertical="center" wrapText="1"/>
    </xf>
    <xf numFmtId="0" fontId="7" fillId="3" borderId="3" xfId="0" applyFont="1" applyFill="1" applyBorder="1" applyAlignment="1">
      <alignment horizontal="left" vertical="center" wrapText="1"/>
    </xf>
    <xf numFmtId="0" fontId="7" fillId="3" borderId="4"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4" xfId="0" applyFont="1" applyFill="1" applyBorder="1" applyAlignment="1">
      <alignment horizontal="left" vertical="center" wrapText="1"/>
    </xf>
    <xf numFmtId="0" fontId="8" fillId="3" borderId="2"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2"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8" fillId="3" borderId="5" xfId="0" applyFont="1" applyFill="1" applyBorder="1" applyAlignment="1">
      <alignment horizontal="left" vertical="center" wrapText="1"/>
    </xf>
    <xf numFmtId="0" fontId="8" fillId="3" borderId="6" xfId="0" applyFont="1" applyFill="1" applyBorder="1" applyAlignment="1">
      <alignment horizontal="left" vertical="center" wrapText="1"/>
    </xf>
    <xf numFmtId="3" fontId="7" fillId="3" borderId="5" xfId="0" applyNumberFormat="1" applyFont="1" applyFill="1" applyBorder="1" applyAlignment="1">
      <alignment horizontal="center" vertical="center" wrapText="1"/>
    </xf>
    <xf numFmtId="3" fontId="9" fillId="3" borderId="5" xfId="0" applyNumberFormat="1" applyFont="1" applyFill="1" applyBorder="1" applyAlignment="1">
      <alignment horizontal="center" vertical="center" wrapText="1"/>
    </xf>
    <xf numFmtId="0" fontId="9" fillId="3" borderId="1" xfId="0" quotePrefix="1" applyFont="1" applyFill="1" applyBorder="1" applyAlignment="1">
      <alignment horizontal="center" vertical="center" wrapText="1"/>
    </xf>
  </cellXfs>
  <cellStyles count="13">
    <cellStyle name="Comma 2" xfId="6"/>
    <cellStyle name="Comma 2 2" xfId="3"/>
    <cellStyle name="Normal" xfId="0" builtinId="0"/>
    <cellStyle name="Normal 2" xfId="7"/>
    <cellStyle name="Normal 3" xfId="8"/>
    <cellStyle name="Normal 3 2" xfId="1"/>
    <cellStyle name="Normal 3 3" xfId="12"/>
    <cellStyle name="Normal 4" xfId="9"/>
    <cellStyle name="Normal 5" xfId="10"/>
    <cellStyle name="Normal 5 2" xfId="2"/>
    <cellStyle name="Обычный 2" xfId="4"/>
    <cellStyle name="Процентный 2" xfId="11"/>
    <cellStyle name="Финансовый 2" xf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view="pageBreakPreview" topLeftCell="B1" zoomScaleNormal="100" zoomScaleSheetLayoutView="100" workbookViewId="0">
      <selection activeCell="D5" sqref="D5:G5"/>
    </sheetView>
  </sheetViews>
  <sheetFormatPr defaultRowHeight="15" x14ac:dyDescent="0.25"/>
  <cols>
    <col min="1" max="1" width="19.28515625" style="7" customWidth="1"/>
    <col min="2" max="2" width="14.140625" style="7" customWidth="1"/>
    <col min="3" max="3" width="27.140625" style="7" customWidth="1"/>
    <col min="4" max="7" width="18.28515625" style="36" customWidth="1"/>
  </cols>
  <sheetData>
    <row r="1" spans="1:7" x14ac:dyDescent="0.25">
      <c r="A1" s="11"/>
      <c r="B1" s="11"/>
      <c r="C1" s="11"/>
      <c r="D1" s="32"/>
      <c r="E1" s="32"/>
      <c r="F1" s="32"/>
      <c r="G1" s="33" t="s">
        <v>34</v>
      </c>
    </row>
    <row r="2" spans="1:7" x14ac:dyDescent="0.25">
      <c r="A2" s="71" t="s">
        <v>35</v>
      </c>
      <c r="B2" s="71"/>
      <c r="C2" s="71"/>
      <c r="D2" s="71"/>
      <c r="E2" s="71"/>
      <c r="F2" s="71"/>
      <c r="G2" s="71"/>
    </row>
    <row r="3" spans="1:7" x14ac:dyDescent="0.25">
      <c r="A3" s="11"/>
      <c r="B3" s="11"/>
      <c r="C3" s="11"/>
      <c r="D3" s="32"/>
      <c r="E3" s="32"/>
      <c r="F3" s="32"/>
      <c r="G3" s="33" t="s">
        <v>13</v>
      </c>
    </row>
    <row r="4" spans="1:7" ht="45" x14ac:dyDescent="0.25">
      <c r="A4" s="10" t="s">
        <v>36</v>
      </c>
      <c r="B4" s="10" t="s">
        <v>0</v>
      </c>
      <c r="C4" s="10" t="s">
        <v>1</v>
      </c>
      <c r="D4" s="34" t="s">
        <v>54</v>
      </c>
      <c r="E4" s="34" t="s">
        <v>9</v>
      </c>
      <c r="F4" s="34" t="s">
        <v>55</v>
      </c>
      <c r="G4" s="34" t="s">
        <v>9</v>
      </c>
    </row>
    <row r="5" spans="1:7" ht="77.25" customHeight="1" x14ac:dyDescent="0.25">
      <c r="A5" s="72" t="s">
        <v>38</v>
      </c>
      <c r="B5" s="74" t="s">
        <v>29</v>
      </c>
      <c r="C5" s="12" t="s">
        <v>31</v>
      </c>
      <c r="D5" s="16">
        <v>905200</v>
      </c>
      <c r="E5" s="16">
        <v>905200</v>
      </c>
      <c r="F5" s="35">
        <v>853036.2</v>
      </c>
      <c r="G5" s="35">
        <v>853036.2</v>
      </c>
    </row>
    <row r="6" spans="1:7" ht="30" x14ac:dyDescent="0.25">
      <c r="A6" s="73"/>
      <c r="B6" s="75"/>
      <c r="C6" s="14" t="s">
        <v>37</v>
      </c>
      <c r="D6" s="13">
        <f t="shared" ref="D6:G6" si="0">SUM(D5:D5)</f>
        <v>905200</v>
      </c>
      <c r="E6" s="13">
        <f t="shared" si="0"/>
        <v>905200</v>
      </c>
      <c r="F6" s="13">
        <f t="shared" si="0"/>
        <v>853036.2</v>
      </c>
      <c r="G6" s="13">
        <f t="shared" si="0"/>
        <v>853036.2</v>
      </c>
    </row>
  </sheetData>
  <mergeCells count="3">
    <mergeCell ref="A2:G2"/>
    <mergeCell ref="A5:A6"/>
    <mergeCell ref="B5:B6"/>
  </mergeCells>
  <printOptions horizontalCentered="1"/>
  <pageMargins left="0.39370078740157483" right="0.39370078740157483" top="0.39370078740157483" bottom="0.39370078740157483" header="0.31496062992125984" footer="0.31496062992125984"/>
  <pageSetup paperSize="9" scale="8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9"/>
  <sheetViews>
    <sheetView view="pageBreakPreview" zoomScale="89" zoomScaleSheetLayoutView="89" workbookViewId="0">
      <selection activeCell="A12" sqref="A12"/>
    </sheetView>
  </sheetViews>
  <sheetFormatPr defaultRowHeight="15" x14ac:dyDescent="0.25"/>
  <cols>
    <col min="1" max="1" width="43.85546875" style="8" customWidth="1"/>
    <col min="2" max="4" width="19.140625" style="36" customWidth="1"/>
    <col min="5" max="5" width="20" style="36" customWidth="1"/>
    <col min="7" max="7" width="62.28515625" customWidth="1"/>
  </cols>
  <sheetData>
    <row r="1" spans="1:11" x14ac:dyDescent="0.25">
      <c r="E1" s="33" t="s">
        <v>14</v>
      </c>
    </row>
    <row r="2" spans="1:11" x14ac:dyDescent="0.25">
      <c r="A2" s="78" t="s">
        <v>83</v>
      </c>
      <c r="B2" s="78"/>
      <c r="C2" s="78"/>
      <c r="D2" s="78"/>
      <c r="E2" s="78"/>
    </row>
    <row r="3" spans="1:11" x14ac:dyDescent="0.25">
      <c r="E3" s="33" t="s">
        <v>13</v>
      </c>
    </row>
    <row r="4" spans="1:11" ht="25.5" customHeight="1" x14ac:dyDescent="0.25">
      <c r="A4" s="59" t="s">
        <v>1</v>
      </c>
      <c r="B4" s="79" t="s">
        <v>31</v>
      </c>
      <c r="C4" s="80"/>
      <c r="D4" s="80"/>
      <c r="E4" s="81"/>
    </row>
    <row r="5" spans="1:11" ht="23.25" customHeight="1" x14ac:dyDescent="0.25">
      <c r="A5" s="59" t="s">
        <v>0</v>
      </c>
      <c r="B5" s="82" t="s">
        <v>29</v>
      </c>
      <c r="C5" s="82"/>
      <c r="D5" s="82"/>
      <c r="E5" s="82"/>
    </row>
    <row r="6" spans="1:11" ht="28.5" customHeight="1" x14ac:dyDescent="0.25">
      <c r="A6" s="59" t="s">
        <v>2</v>
      </c>
      <c r="B6" s="82" t="s">
        <v>23</v>
      </c>
      <c r="C6" s="82"/>
      <c r="D6" s="82"/>
      <c r="E6" s="82"/>
      <c r="F6" s="4"/>
      <c r="G6" s="5"/>
      <c r="H6" s="5"/>
      <c r="I6" s="5"/>
    </row>
    <row r="7" spans="1:11" ht="39.75" customHeight="1" x14ac:dyDescent="0.25">
      <c r="A7" s="58" t="s">
        <v>24</v>
      </c>
      <c r="B7" s="18" t="s">
        <v>43</v>
      </c>
      <c r="C7" s="18" t="s">
        <v>9</v>
      </c>
      <c r="D7" s="18" t="s">
        <v>44</v>
      </c>
      <c r="E7" s="18" t="s">
        <v>9</v>
      </c>
      <c r="F7" s="4"/>
      <c r="G7" s="5"/>
      <c r="H7" s="5"/>
      <c r="I7" s="5"/>
    </row>
    <row r="8" spans="1:11" ht="35.25" customHeight="1" x14ac:dyDescent="0.25">
      <c r="A8" s="53" t="s">
        <v>56</v>
      </c>
      <c r="B8" s="54">
        <f>B9+B10+B11</f>
        <v>549000</v>
      </c>
      <c r="C8" s="54">
        <f>C9+C10+C11</f>
        <v>549000</v>
      </c>
      <c r="D8" s="54">
        <f>D9+D10+D11</f>
        <v>506353.5</v>
      </c>
      <c r="E8" s="54">
        <f>E9+E10+E11</f>
        <v>506353.5</v>
      </c>
      <c r="F8" s="4"/>
      <c r="G8" s="5"/>
      <c r="H8" s="5"/>
      <c r="I8" s="5"/>
    </row>
    <row r="9" spans="1:11" ht="50.25" customHeight="1" x14ac:dyDescent="0.25">
      <c r="A9" s="66" t="s">
        <v>30</v>
      </c>
      <c r="B9" s="65">
        <v>519810</v>
      </c>
      <c r="C9" s="65">
        <v>519810</v>
      </c>
      <c r="D9" s="65">
        <v>488308.5</v>
      </c>
      <c r="E9" s="65">
        <v>488308.5</v>
      </c>
      <c r="F9" s="4"/>
      <c r="G9" s="76"/>
      <c r="H9" s="77"/>
      <c r="I9" s="5"/>
      <c r="J9" s="5"/>
      <c r="K9" s="5"/>
    </row>
    <row r="10" spans="1:11" ht="30.75" customHeight="1" x14ac:dyDescent="0.25">
      <c r="A10" s="66" t="s">
        <v>25</v>
      </c>
      <c r="B10" s="65">
        <v>19190</v>
      </c>
      <c r="C10" s="65">
        <v>19190</v>
      </c>
      <c r="D10" s="65">
        <v>18045</v>
      </c>
      <c r="E10" s="65">
        <v>18045</v>
      </c>
      <c r="F10" s="4"/>
      <c r="G10" s="6"/>
      <c r="H10" s="6"/>
      <c r="I10" s="6"/>
      <c r="J10" s="6"/>
      <c r="K10" s="6"/>
    </row>
    <row r="11" spans="1:11" ht="63.75" customHeight="1" x14ac:dyDescent="0.25">
      <c r="A11" s="66" t="s">
        <v>39</v>
      </c>
      <c r="B11" s="65">
        <v>10000</v>
      </c>
      <c r="C11" s="65">
        <v>10000</v>
      </c>
      <c r="D11" s="65">
        <v>0</v>
      </c>
      <c r="E11" s="65">
        <v>0</v>
      </c>
      <c r="F11" s="4"/>
      <c r="G11" s="6"/>
      <c r="H11" s="6"/>
      <c r="I11" s="5"/>
      <c r="J11" s="5"/>
      <c r="K11" s="6"/>
    </row>
    <row r="12" spans="1:11" ht="48" customHeight="1" x14ac:dyDescent="0.25">
      <c r="A12" s="55" t="s">
        <v>57</v>
      </c>
      <c r="B12" s="56">
        <f>B13+B25+B31</f>
        <v>356200</v>
      </c>
      <c r="C12" s="56">
        <f t="shared" ref="C12:E12" si="0">C13+C25+C31</f>
        <v>356200</v>
      </c>
      <c r="D12" s="56">
        <f t="shared" si="0"/>
        <v>346683</v>
      </c>
      <c r="E12" s="56">
        <f t="shared" si="0"/>
        <v>346683</v>
      </c>
      <c r="F12">
        <v>316300</v>
      </c>
      <c r="G12" s="39">
        <f>F12-B12</f>
        <v>-39900</v>
      </c>
    </row>
    <row r="13" spans="1:11" ht="34.5" customHeight="1" x14ac:dyDescent="0.25">
      <c r="A13" s="67" t="s">
        <v>58</v>
      </c>
      <c r="B13" s="40">
        <f>SUM(B14:B24)</f>
        <v>180330</v>
      </c>
      <c r="C13" s="40">
        <f t="shared" ref="C13:E13" si="1">SUM(C14:C24)</f>
        <v>180330</v>
      </c>
      <c r="D13" s="40">
        <f t="shared" si="1"/>
        <v>158213</v>
      </c>
      <c r="E13" s="40">
        <f t="shared" si="1"/>
        <v>158213</v>
      </c>
    </row>
    <row r="14" spans="1:11" ht="57" customHeight="1" x14ac:dyDescent="0.25">
      <c r="A14" s="68" t="s">
        <v>59</v>
      </c>
      <c r="B14" s="41">
        <v>960</v>
      </c>
      <c r="C14" s="41">
        <f>B14</f>
        <v>960</v>
      </c>
      <c r="D14" s="113">
        <f>E14</f>
        <v>318</v>
      </c>
      <c r="E14" s="113">
        <f>953-635</f>
        <v>318</v>
      </c>
    </row>
    <row r="15" spans="1:11" ht="54" customHeight="1" x14ac:dyDescent="0.25">
      <c r="A15" s="68" t="s">
        <v>60</v>
      </c>
      <c r="B15" s="41">
        <v>900</v>
      </c>
      <c r="C15" s="41">
        <f t="shared" ref="C15:C21" si="2">B15</f>
        <v>900</v>
      </c>
      <c r="D15" s="113">
        <f>E15</f>
        <v>358</v>
      </c>
      <c r="E15" s="113">
        <f>895-537</f>
        <v>358</v>
      </c>
    </row>
    <row r="16" spans="1:11" ht="60" customHeight="1" x14ac:dyDescent="0.25">
      <c r="A16" s="68" t="s">
        <v>61</v>
      </c>
      <c r="B16" s="41">
        <v>66663</v>
      </c>
      <c r="C16" s="41">
        <f t="shared" si="2"/>
        <v>66663</v>
      </c>
      <c r="D16" s="113">
        <f t="shared" ref="D16:D21" si="3">E16</f>
        <v>66652</v>
      </c>
      <c r="E16" s="113">
        <v>66652</v>
      </c>
    </row>
    <row r="17" spans="1:10" ht="51" customHeight="1" x14ac:dyDescent="0.25">
      <c r="A17" s="69" t="s">
        <v>62</v>
      </c>
      <c r="B17" s="41">
        <v>27732</v>
      </c>
      <c r="C17" s="41">
        <f t="shared" si="2"/>
        <v>27732</v>
      </c>
      <c r="D17" s="113">
        <f t="shared" si="3"/>
        <v>22100</v>
      </c>
      <c r="E17" s="113">
        <v>22100</v>
      </c>
    </row>
    <row r="18" spans="1:10" ht="69.75" customHeight="1" x14ac:dyDescent="0.25">
      <c r="A18" s="69" t="s">
        <v>63</v>
      </c>
      <c r="B18" s="41">
        <v>11800</v>
      </c>
      <c r="C18" s="41">
        <f t="shared" si="2"/>
        <v>11800</v>
      </c>
      <c r="D18" s="113">
        <f t="shared" si="3"/>
        <v>5200</v>
      </c>
      <c r="E18" s="113">
        <v>5200</v>
      </c>
    </row>
    <row r="19" spans="1:10" ht="72" customHeight="1" x14ac:dyDescent="0.25">
      <c r="A19" s="69" t="s">
        <v>64</v>
      </c>
      <c r="B19" s="41">
        <v>14400</v>
      </c>
      <c r="C19" s="41">
        <f t="shared" si="2"/>
        <v>14400</v>
      </c>
      <c r="D19" s="113">
        <f t="shared" si="3"/>
        <v>7200</v>
      </c>
      <c r="E19" s="113">
        <v>7200</v>
      </c>
    </row>
    <row r="20" spans="1:10" ht="52.5" customHeight="1" x14ac:dyDescent="0.25">
      <c r="A20" s="69" t="s">
        <v>65</v>
      </c>
      <c r="B20" s="41">
        <v>9600</v>
      </c>
      <c r="C20" s="41">
        <f t="shared" si="2"/>
        <v>9600</v>
      </c>
      <c r="D20" s="113">
        <f t="shared" si="3"/>
        <v>7200</v>
      </c>
      <c r="E20" s="113">
        <v>7200</v>
      </c>
    </row>
    <row r="21" spans="1:10" ht="42" customHeight="1" x14ac:dyDescent="0.25">
      <c r="A21" s="69" t="s">
        <v>66</v>
      </c>
      <c r="B21" s="41">
        <v>2925</v>
      </c>
      <c r="C21" s="41">
        <f t="shared" si="2"/>
        <v>2925</v>
      </c>
      <c r="D21" s="114">
        <f t="shared" si="3"/>
        <v>3835</v>
      </c>
      <c r="E21" s="114">
        <v>3835</v>
      </c>
    </row>
    <row r="22" spans="1:10" ht="49.5" customHeight="1" x14ac:dyDescent="0.25">
      <c r="A22" s="69" t="s">
        <v>67</v>
      </c>
      <c r="B22" s="41">
        <v>25000</v>
      </c>
      <c r="C22" s="41">
        <f>B22</f>
        <v>25000</v>
      </c>
      <c r="D22" s="113">
        <f>E22</f>
        <v>25000</v>
      </c>
      <c r="E22" s="113">
        <v>25000</v>
      </c>
    </row>
    <row r="23" spans="1:10" ht="42" customHeight="1" x14ac:dyDescent="0.25">
      <c r="A23" s="69" t="s">
        <v>68</v>
      </c>
      <c r="B23" s="41">
        <v>6450</v>
      </c>
      <c r="C23" s="41">
        <f t="shared" ref="C23:C24" si="4">B23</f>
        <v>6450</v>
      </c>
      <c r="D23" s="113">
        <f t="shared" ref="D23:D24" si="5">E23</f>
        <v>6450</v>
      </c>
      <c r="E23" s="113">
        <v>6450</v>
      </c>
    </row>
    <row r="24" spans="1:10" ht="54" customHeight="1" x14ac:dyDescent="0.25">
      <c r="A24" s="69" t="s">
        <v>69</v>
      </c>
      <c r="B24" s="41">
        <v>13900</v>
      </c>
      <c r="C24" s="41">
        <f t="shared" si="4"/>
        <v>13900</v>
      </c>
      <c r="D24" s="113">
        <f t="shared" si="5"/>
        <v>13900</v>
      </c>
      <c r="E24" s="113">
        <v>13900</v>
      </c>
    </row>
    <row r="25" spans="1:10" ht="36" customHeight="1" x14ac:dyDescent="0.25">
      <c r="A25" s="70" t="s">
        <v>70</v>
      </c>
      <c r="B25" s="40">
        <f>SUM(B26:B30)</f>
        <v>31970</v>
      </c>
      <c r="C25" s="40">
        <f t="shared" ref="C25:E25" si="6">SUM(C26:C30)</f>
        <v>31970</v>
      </c>
      <c r="D25" s="40">
        <f t="shared" si="6"/>
        <v>23259</v>
      </c>
      <c r="E25" s="40">
        <f t="shared" si="6"/>
        <v>23259</v>
      </c>
    </row>
    <row r="26" spans="1:10" ht="51.75" customHeight="1" x14ac:dyDescent="0.25">
      <c r="A26" s="69" t="s">
        <v>74</v>
      </c>
      <c r="B26" s="41">
        <v>10710</v>
      </c>
      <c r="C26" s="41">
        <f>B26</f>
        <v>10710</v>
      </c>
      <c r="D26" s="113">
        <f>E26</f>
        <v>9010</v>
      </c>
      <c r="E26" s="113">
        <f>10710-1700</f>
        <v>9010</v>
      </c>
    </row>
    <row r="27" spans="1:10" ht="65.25" customHeight="1" x14ac:dyDescent="0.25">
      <c r="A27" s="69" t="s">
        <v>75</v>
      </c>
      <c r="B27" s="41">
        <v>11520</v>
      </c>
      <c r="C27" s="41">
        <f t="shared" ref="C27:C30" si="7">B27</f>
        <v>11520</v>
      </c>
      <c r="D27" s="113">
        <f t="shared" ref="D27:D30" si="8">E27</f>
        <v>10240</v>
      </c>
      <c r="E27" s="113">
        <f>11520-1280</f>
        <v>10240</v>
      </c>
    </row>
    <row r="28" spans="1:10" ht="57.75" customHeight="1" x14ac:dyDescent="0.25">
      <c r="A28" s="69" t="s">
        <v>76</v>
      </c>
      <c r="B28" s="41">
        <v>3600</v>
      </c>
      <c r="C28" s="41">
        <f t="shared" si="7"/>
        <v>3600</v>
      </c>
      <c r="D28" s="113">
        <f t="shared" si="8"/>
        <v>3200</v>
      </c>
      <c r="E28" s="113">
        <f>3600-400</f>
        <v>3200</v>
      </c>
    </row>
    <row r="29" spans="1:10" ht="75" customHeight="1" x14ac:dyDescent="0.25">
      <c r="A29" s="69" t="s">
        <v>71</v>
      </c>
      <c r="B29" s="41">
        <v>1640</v>
      </c>
      <c r="C29" s="41">
        <f t="shared" si="7"/>
        <v>1640</v>
      </c>
      <c r="D29" s="113">
        <f t="shared" si="8"/>
        <v>809</v>
      </c>
      <c r="E29" s="113">
        <v>809</v>
      </c>
    </row>
    <row r="30" spans="1:10" ht="49.5" customHeight="1" x14ac:dyDescent="0.25">
      <c r="A30" s="69" t="s">
        <v>72</v>
      </c>
      <c r="B30" s="41">
        <v>4500</v>
      </c>
      <c r="C30" s="41">
        <f t="shared" si="7"/>
        <v>4500</v>
      </c>
      <c r="D30" s="113">
        <f t="shared" si="8"/>
        <v>0</v>
      </c>
      <c r="E30" s="113">
        <v>0</v>
      </c>
    </row>
    <row r="31" spans="1:10" ht="50.25" customHeight="1" x14ac:dyDescent="0.25">
      <c r="A31" s="42" t="s">
        <v>73</v>
      </c>
      <c r="B31" s="40">
        <v>143900</v>
      </c>
      <c r="C31" s="40">
        <f>B31</f>
        <v>143900</v>
      </c>
      <c r="D31" s="40">
        <f>E31</f>
        <v>165211</v>
      </c>
      <c r="E31" s="40">
        <v>165211</v>
      </c>
    </row>
    <row r="32" spans="1:10" ht="34.5" customHeight="1" x14ac:dyDescent="0.25">
      <c r="A32" s="38" t="s">
        <v>3</v>
      </c>
      <c r="B32" s="37">
        <f>B8+B12</f>
        <v>905200</v>
      </c>
      <c r="C32" s="37">
        <f t="shared" ref="C32:E32" si="9">C8+C12</f>
        <v>905200</v>
      </c>
      <c r="D32" s="37">
        <f t="shared" si="9"/>
        <v>853036.5</v>
      </c>
      <c r="E32" s="37">
        <f t="shared" si="9"/>
        <v>853036.5</v>
      </c>
      <c r="F32" s="4"/>
      <c r="G32" s="5"/>
      <c r="H32" s="5"/>
      <c r="I32" s="5"/>
      <c r="J32" s="5"/>
    </row>
    <row r="37" spans="2:5" x14ac:dyDescent="0.25">
      <c r="B37" s="36">
        <v>905200</v>
      </c>
      <c r="C37" s="36">
        <v>905200</v>
      </c>
      <c r="D37" s="36">
        <v>853036.2</v>
      </c>
      <c r="E37" s="36">
        <v>853036.2</v>
      </c>
    </row>
    <row r="39" spans="2:5" x14ac:dyDescent="0.25">
      <c r="B39" s="36">
        <f>B37-B32</f>
        <v>0</v>
      </c>
      <c r="C39" s="36">
        <f t="shared" ref="C39:E39" si="10">C37-C32</f>
        <v>0</v>
      </c>
      <c r="D39" s="36">
        <f t="shared" si="10"/>
        <v>-0.30000000004656613</v>
      </c>
      <c r="E39" s="36">
        <f t="shared" si="10"/>
        <v>-0.30000000004656613</v>
      </c>
    </row>
  </sheetData>
  <mergeCells count="5">
    <mergeCell ref="G9:H9"/>
    <mergeCell ref="A2:E2"/>
    <mergeCell ref="B4:E4"/>
    <mergeCell ref="B5:E5"/>
    <mergeCell ref="B6:E6"/>
  </mergeCells>
  <printOptions horizontalCentered="1"/>
  <pageMargins left="0.34" right="0.39370078740157483" top="0.39370078740157483" bottom="0.39370078740157483" header="0.31496062992125984" footer="0.31496062992125984"/>
  <pageSetup paperSize="9" scale="7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view="pageBreakPreview" zoomScaleNormal="100" zoomScaleSheetLayoutView="100" workbookViewId="0">
      <selection activeCell="A10" sqref="A10"/>
    </sheetView>
  </sheetViews>
  <sheetFormatPr defaultRowHeight="15" x14ac:dyDescent="0.25"/>
  <cols>
    <col min="1" max="1" width="48.85546875" customWidth="1"/>
    <col min="2" max="2" width="17.42578125" customWidth="1"/>
    <col min="3" max="5" width="16.42578125" customWidth="1"/>
    <col min="7" max="7" width="40" customWidth="1"/>
    <col min="257" max="257" width="48.85546875" customWidth="1"/>
    <col min="258" max="258" width="17.42578125" customWidth="1"/>
    <col min="259" max="261" width="16.42578125" customWidth="1"/>
    <col min="263" max="263" width="40" customWidth="1"/>
    <col min="513" max="513" width="48.85546875" customWidth="1"/>
    <col min="514" max="514" width="17.42578125" customWidth="1"/>
    <col min="515" max="517" width="16.42578125" customWidth="1"/>
    <col min="519" max="519" width="40" customWidth="1"/>
    <col min="769" max="769" width="48.85546875" customWidth="1"/>
    <col min="770" max="770" width="17.42578125" customWidth="1"/>
    <col min="771" max="773" width="16.42578125" customWidth="1"/>
    <col min="775" max="775" width="40" customWidth="1"/>
    <col min="1025" max="1025" width="48.85546875" customWidth="1"/>
    <col min="1026" max="1026" width="17.42578125" customWidth="1"/>
    <col min="1027" max="1029" width="16.42578125" customWidth="1"/>
    <col min="1031" max="1031" width="40" customWidth="1"/>
    <col min="1281" max="1281" width="48.85546875" customWidth="1"/>
    <col min="1282" max="1282" width="17.42578125" customWidth="1"/>
    <col min="1283" max="1285" width="16.42578125" customWidth="1"/>
    <col min="1287" max="1287" width="40" customWidth="1"/>
    <col min="1537" max="1537" width="48.85546875" customWidth="1"/>
    <col min="1538" max="1538" width="17.42578125" customWidth="1"/>
    <col min="1539" max="1541" width="16.42578125" customWidth="1"/>
    <col min="1543" max="1543" width="40" customWidth="1"/>
    <col min="1793" max="1793" width="48.85546875" customWidth="1"/>
    <col min="1794" max="1794" width="17.42578125" customWidth="1"/>
    <col min="1795" max="1797" width="16.42578125" customWidth="1"/>
    <col min="1799" max="1799" width="40" customWidth="1"/>
    <col min="2049" max="2049" width="48.85546875" customWidth="1"/>
    <col min="2050" max="2050" width="17.42578125" customWidth="1"/>
    <col min="2051" max="2053" width="16.42578125" customWidth="1"/>
    <col min="2055" max="2055" width="40" customWidth="1"/>
    <col min="2305" max="2305" width="48.85546875" customWidth="1"/>
    <col min="2306" max="2306" width="17.42578125" customWidth="1"/>
    <col min="2307" max="2309" width="16.42578125" customWidth="1"/>
    <col min="2311" max="2311" width="40" customWidth="1"/>
    <col min="2561" max="2561" width="48.85546875" customWidth="1"/>
    <col min="2562" max="2562" width="17.42578125" customWidth="1"/>
    <col min="2563" max="2565" width="16.42578125" customWidth="1"/>
    <col min="2567" max="2567" width="40" customWidth="1"/>
    <col min="2817" max="2817" width="48.85546875" customWidth="1"/>
    <col min="2818" max="2818" width="17.42578125" customWidth="1"/>
    <col min="2819" max="2821" width="16.42578125" customWidth="1"/>
    <col min="2823" max="2823" width="40" customWidth="1"/>
    <col min="3073" max="3073" width="48.85546875" customWidth="1"/>
    <col min="3074" max="3074" width="17.42578125" customWidth="1"/>
    <col min="3075" max="3077" width="16.42578125" customWidth="1"/>
    <col min="3079" max="3079" width="40" customWidth="1"/>
    <col min="3329" max="3329" width="48.85546875" customWidth="1"/>
    <col min="3330" max="3330" width="17.42578125" customWidth="1"/>
    <col min="3331" max="3333" width="16.42578125" customWidth="1"/>
    <col min="3335" max="3335" width="40" customWidth="1"/>
    <col min="3585" max="3585" width="48.85546875" customWidth="1"/>
    <col min="3586" max="3586" width="17.42578125" customWidth="1"/>
    <col min="3587" max="3589" width="16.42578125" customWidth="1"/>
    <col min="3591" max="3591" width="40" customWidth="1"/>
    <col min="3841" max="3841" width="48.85546875" customWidth="1"/>
    <col min="3842" max="3842" width="17.42578125" customWidth="1"/>
    <col min="3843" max="3845" width="16.42578125" customWidth="1"/>
    <col min="3847" max="3847" width="40" customWidth="1"/>
    <col min="4097" max="4097" width="48.85546875" customWidth="1"/>
    <col min="4098" max="4098" width="17.42578125" customWidth="1"/>
    <col min="4099" max="4101" width="16.42578125" customWidth="1"/>
    <col min="4103" max="4103" width="40" customWidth="1"/>
    <col min="4353" max="4353" width="48.85546875" customWidth="1"/>
    <col min="4354" max="4354" width="17.42578125" customWidth="1"/>
    <col min="4355" max="4357" width="16.42578125" customWidth="1"/>
    <col min="4359" max="4359" width="40" customWidth="1"/>
    <col min="4609" max="4609" width="48.85546875" customWidth="1"/>
    <col min="4610" max="4610" width="17.42578125" customWidth="1"/>
    <col min="4611" max="4613" width="16.42578125" customWidth="1"/>
    <col min="4615" max="4615" width="40" customWidth="1"/>
    <col min="4865" max="4865" width="48.85546875" customWidth="1"/>
    <col min="4866" max="4866" width="17.42578125" customWidth="1"/>
    <col min="4867" max="4869" width="16.42578125" customWidth="1"/>
    <col min="4871" max="4871" width="40" customWidth="1"/>
    <col min="5121" max="5121" width="48.85546875" customWidth="1"/>
    <col min="5122" max="5122" width="17.42578125" customWidth="1"/>
    <col min="5123" max="5125" width="16.42578125" customWidth="1"/>
    <col min="5127" max="5127" width="40" customWidth="1"/>
    <col min="5377" max="5377" width="48.85546875" customWidth="1"/>
    <col min="5378" max="5378" width="17.42578125" customWidth="1"/>
    <col min="5379" max="5381" width="16.42578125" customWidth="1"/>
    <col min="5383" max="5383" width="40" customWidth="1"/>
    <col min="5633" max="5633" width="48.85546875" customWidth="1"/>
    <col min="5634" max="5634" width="17.42578125" customWidth="1"/>
    <col min="5635" max="5637" width="16.42578125" customWidth="1"/>
    <col min="5639" max="5639" width="40" customWidth="1"/>
    <col min="5889" max="5889" width="48.85546875" customWidth="1"/>
    <col min="5890" max="5890" width="17.42578125" customWidth="1"/>
    <col min="5891" max="5893" width="16.42578125" customWidth="1"/>
    <col min="5895" max="5895" width="40" customWidth="1"/>
    <col min="6145" max="6145" width="48.85546875" customWidth="1"/>
    <col min="6146" max="6146" width="17.42578125" customWidth="1"/>
    <col min="6147" max="6149" width="16.42578125" customWidth="1"/>
    <col min="6151" max="6151" width="40" customWidth="1"/>
    <col min="6401" max="6401" width="48.85546875" customWidth="1"/>
    <col min="6402" max="6402" width="17.42578125" customWidth="1"/>
    <col min="6403" max="6405" width="16.42578125" customWidth="1"/>
    <col min="6407" max="6407" width="40" customWidth="1"/>
    <col min="6657" max="6657" width="48.85546875" customWidth="1"/>
    <col min="6658" max="6658" width="17.42578125" customWidth="1"/>
    <col min="6659" max="6661" width="16.42578125" customWidth="1"/>
    <col min="6663" max="6663" width="40" customWidth="1"/>
    <col min="6913" max="6913" width="48.85546875" customWidth="1"/>
    <col min="6914" max="6914" width="17.42578125" customWidth="1"/>
    <col min="6915" max="6917" width="16.42578125" customWidth="1"/>
    <col min="6919" max="6919" width="40" customWidth="1"/>
    <col min="7169" max="7169" width="48.85546875" customWidth="1"/>
    <col min="7170" max="7170" width="17.42578125" customWidth="1"/>
    <col min="7171" max="7173" width="16.42578125" customWidth="1"/>
    <col min="7175" max="7175" width="40" customWidth="1"/>
    <col min="7425" max="7425" width="48.85546875" customWidth="1"/>
    <col min="7426" max="7426" width="17.42578125" customWidth="1"/>
    <col min="7427" max="7429" width="16.42578125" customWidth="1"/>
    <col min="7431" max="7431" width="40" customWidth="1"/>
    <col min="7681" max="7681" width="48.85546875" customWidth="1"/>
    <col min="7682" max="7682" width="17.42578125" customWidth="1"/>
    <col min="7683" max="7685" width="16.42578125" customWidth="1"/>
    <col min="7687" max="7687" width="40" customWidth="1"/>
    <col min="7937" max="7937" width="48.85546875" customWidth="1"/>
    <col min="7938" max="7938" width="17.42578125" customWidth="1"/>
    <col min="7939" max="7941" width="16.42578125" customWidth="1"/>
    <col min="7943" max="7943" width="40" customWidth="1"/>
    <col min="8193" max="8193" width="48.85546875" customWidth="1"/>
    <col min="8194" max="8194" width="17.42578125" customWidth="1"/>
    <col min="8195" max="8197" width="16.42578125" customWidth="1"/>
    <col min="8199" max="8199" width="40" customWidth="1"/>
    <col min="8449" max="8449" width="48.85546875" customWidth="1"/>
    <col min="8450" max="8450" width="17.42578125" customWidth="1"/>
    <col min="8451" max="8453" width="16.42578125" customWidth="1"/>
    <col min="8455" max="8455" width="40" customWidth="1"/>
    <col min="8705" max="8705" width="48.85546875" customWidth="1"/>
    <col min="8706" max="8706" width="17.42578125" customWidth="1"/>
    <col min="8707" max="8709" width="16.42578125" customWidth="1"/>
    <col min="8711" max="8711" width="40" customWidth="1"/>
    <col min="8961" max="8961" width="48.85546875" customWidth="1"/>
    <col min="8962" max="8962" width="17.42578125" customWidth="1"/>
    <col min="8963" max="8965" width="16.42578125" customWidth="1"/>
    <col min="8967" max="8967" width="40" customWidth="1"/>
    <col min="9217" max="9217" width="48.85546875" customWidth="1"/>
    <col min="9218" max="9218" width="17.42578125" customWidth="1"/>
    <col min="9219" max="9221" width="16.42578125" customWidth="1"/>
    <col min="9223" max="9223" width="40" customWidth="1"/>
    <col min="9473" max="9473" width="48.85546875" customWidth="1"/>
    <col min="9474" max="9474" width="17.42578125" customWidth="1"/>
    <col min="9475" max="9477" width="16.42578125" customWidth="1"/>
    <col min="9479" max="9479" width="40" customWidth="1"/>
    <col min="9729" max="9729" width="48.85546875" customWidth="1"/>
    <col min="9730" max="9730" width="17.42578125" customWidth="1"/>
    <col min="9731" max="9733" width="16.42578125" customWidth="1"/>
    <col min="9735" max="9735" width="40" customWidth="1"/>
    <col min="9985" max="9985" width="48.85546875" customWidth="1"/>
    <col min="9986" max="9986" width="17.42578125" customWidth="1"/>
    <col min="9987" max="9989" width="16.42578125" customWidth="1"/>
    <col min="9991" max="9991" width="40" customWidth="1"/>
    <col min="10241" max="10241" width="48.85546875" customWidth="1"/>
    <col min="10242" max="10242" width="17.42578125" customWidth="1"/>
    <col min="10243" max="10245" width="16.42578125" customWidth="1"/>
    <col min="10247" max="10247" width="40" customWidth="1"/>
    <col min="10497" max="10497" width="48.85546875" customWidth="1"/>
    <col min="10498" max="10498" width="17.42578125" customWidth="1"/>
    <col min="10499" max="10501" width="16.42578125" customWidth="1"/>
    <col min="10503" max="10503" width="40" customWidth="1"/>
    <col min="10753" max="10753" width="48.85546875" customWidth="1"/>
    <col min="10754" max="10754" width="17.42578125" customWidth="1"/>
    <col min="10755" max="10757" width="16.42578125" customWidth="1"/>
    <col min="10759" max="10759" width="40" customWidth="1"/>
    <col min="11009" max="11009" width="48.85546875" customWidth="1"/>
    <col min="11010" max="11010" width="17.42578125" customWidth="1"/>
    <col min="11011" max="11013" width="16.42578125" customWidth="1"/>
    <col min="11015" max="11015" width="40" customWidth="1"/>
    <col min="11265" max="11265" width="48.85546875" customWidth="1"/>
    <col min="11266" max="11266" width="17.42578125" customWidth="1"/>
    <col min="11267" max="11269" width="16.42578125" customWidth="1"/>
    <col min="11271" max="11271" width="40" customWidth="1"/>
    <col min="11521" max="11521" width="48.85546875" customWidth="1"/>
    <col min="11522" max="11522" width="17.42578125" customWidth="1"/>
    <col min="11523" max="11525" width="16.42578125" customWidth="1"/>
    <col min="11527" max="11527" width="40" customWidth="1"/>
    <col min="11777" max="11777" width="48.85546875" customWidth="1"/>
    <col min="11778" max="11778" width="17.42578125" customWidth="1"/>
    <col min="11779" max="11781" width="16.42578125" customWidth="1"/>
    <col min="11783" max="11783" width="40" customWidth="1"/>
    <col min="12033" max="12033" width="48.85546875" customWidth="1"/>
    <col min="12034" max="12034" width="17.42578125" customWidth="1"/>
    <col min="12035" max="12037" width="16.42578125" customWidth="1"/>
    <col min="12039" max="12039" width="40" customWidth="1"/>
    <col min="12289" max="12289" width="48.85546875" customWidth="1"/>
    <col min="12290" max="12290" width="17.42578125" customWidth="1"/>
    <col min="12291" max="12293" width="16.42578125" customWidth="1"/>
    <col min="12295" max="12295" width="40" customWidth="1"/>
    <col min="12545" max="12545" width="48.85546875" customWidth="1"/>
    <col min="12546" max="12546" width="17.42578125" customWidth="1"/>
    <col min="12547" max="12549" width="16.42578125" customWidth="1"/>
    <col min="12551" max="12551" width="40" customWidth="1"/>
    <col min="12801" max="12801" width="48.85546875" customWidth="1"/>
    <col min="12802" max="12802" width="17.42578125" customWidth="1"/>
    <col min="12803" max="12805" width="16.42578125" customWidth="1"/>
    <col min="12807" max="12807" width="40" customWidth="1"/>
    <col min="13057" max="13057" width="48.85546875" customWidth="1"/>
    <col min="13058" max="13058" width="17.42578125" customWidth="1"/>
    <col min="13059" max="13061" width="16.42578125" customWidth="1"/>
    <col min="13063" max="13063" width="40" customWidth="1"/>
    <col min="13313" max="13313" width="48.85546875" customWidth="1"/>
    <col min="13314" max="13314" width="17.42578125" customWidth="1"/>
    <col min="13315" max="13317" width="16.42578125" customWidth="1"/>
    <col min="13319" max="13319" width="40" customWidth="1"/>
    <col min="13569" max="13569" width="48.85546875" customWidth="1"/>
    <col min="13570" max="13570" width="17.42578125" customWidth="1"/>
    <col min="13571" max="13573" width="16.42578125" customWidth="1"/>
    <col min="13575" max="13575" width="40" customWidth="1"/>
    <col min="13825" max="13825" width="48.85546875" customWidth="1"/>
    <col min="13826" max="13826" width="17.42578125" customWidth="1"/>
    <col min="13827" max="13829" width="16.42578125" customWidth="1"/>
    <col min="13831" max="13831" width="40" customWidth="1"/>
    <col min="14081" max="14081" width="48.85546875" customWidth="1"/>
    <col min="14082" max="14082" width="17.42578125" customWidth="1"/>
    <col min="14083" max="14085" width="16.42578125" customWidth="1"/>
    <col min="14087" max="14087" width="40" customWidth="1"/>
    <col min="14337" max="14337" width="48.85546875" customWidth="1"/>
    <col min="14338" max="14338" width="17.42578125" customWidth="1"/>
    <col min="14339" max="14341" width="16.42578125" customWidth="1"/>
    <col min="14343" max="14343" width="40" customWidth="1"/>
    <col min="14593" max="14593" width="48.85546875" customWidth="1"/>
    <col min="14594" max="14594" width="17.42578125" customWidth="1"/>
    <col min="14595" max="14597" width="16.42578125" customWidth="1"/>
    <col min="14599" max="14599" width="40" customWidth="1"/>
    <col min="14849" max="14849" width="48.85546875" customWidth="1"/>
    <col min="14850" max="14850" width="17.42578125" customWidth="1"/>
    <col min="14851" max="14853" width="16.42578125" customWidth="1"/>
    <col min="14855" max="14855" width="40" customWidth="1"/>
    <col min="15105" max="15105" width="48.85546875" customWidth="1"/>
    <col min="15106" max="15106" width="17.42578125" customWidth="1"/>
    <col min="15107" max="15109" width="16.42578125" customWidth="1"/>
    <col min="15111" max="15111" width="40" customWidth="1"/>
    <col min="15361" max="15361" width="48.85546875" customWidth="1"/>
    <col min="15362" max="15362" width="17.42578125" customWidth="1"/>
    <col min="15363" max="15365" width="16.42578125" customWidth="1"/>
    <col min="15367" max="15367" width="40" customWidth="1"/>
    <col min="15617" max="15617" width="48.85546875" customWidth="1"/>
    <col min="15618" max="15618" width="17.42578125" customWidth="1"/>
    <col min="15619" max="15621" width="16.42578125" customWidth="1"/>
    <col min="15623" max="15623" width="40" customWidth="1"/>
    <col min="15873" max="15873" width="48.85546875" customWidth="1"/>
    <col min="15874" max="15874" width="17.42578125" customWidth="1"/>
    <col min="15875" max="15877" width="16.42578125" customWidth="1"/>
    <col min="15879" max="15879" width="40" customWidth="1"/>
    <col min="16129" max="16129" width="48.85546875" customWidth="1"/>
    <col min="16130" max="16130" width="17.42578125" customWidth="1"/>
    <col min="16131" max="16133" width="16.42578125" customWidth="1"/>
    <col min="16135" max="16135" width="40" customWidth="1"/>
  </cols>
  <sheetData>
    <row r="1" spans="1:7" x14ac:dyDescent="0.25">
      <c r="E1" s="1"/>
    </row>
    <row r="2" spans="1:7" x14ac:dyDescent="0.25">
      <c r="A2" s="85" t="s">
        <v>45</v>
      </c>
      <c r="B2" s="85"/>
      <c r="C2" s="85"/>
      <c r="D2" s="85"/>
      <c r="E2" s="85"/>
    </row>
    <row r="3" spans="1:7" x14ac:dyDescent="0.25">
      <c r="A3" s="19"/>
      <c r="B3" s="19"/>
      <c r="C3" s="19"/>
      <c r="D3" s="19"/>
      <c r="E3" s="19"/>
    </row>
    <row r="4" spans="1:7" ht="28.5" customHeight="1" x14ac:dyDescent="0.25">
      <c r="A4" s="14" t="s">
        <v>46</v>
      </c>
      <c r="B4" s="86" t="s">
        <v>38</v>
      </c>
      <c r="C4" s="86"/>
      <c r="D4" s="86"/>
      <c r="E4" s="86"/>
    </row>
    <row r="5" spans="1:7" ht="27.75" customHeight="1" x14ac:dyDescent="0.25">
      <c r="A5" s="14" t="s">
        <v>1</v>
      </c>
      <c r="B5" s="86" t="s">
        <v>31</v>
      </c>
      <c r="C5" s="86"/>
      <c r="D5" s="86"/>
      <c r="E5" s="86"/>
    </row>
    <row r="6" spans="1:7" ht="27.75" customHeight="1" x14ac:dyDescent="0.25">
      <c r="A6" s="14" t="s">
        <v>0</v>
      </c>
      <c r="B6" s="86" t="s">
        <v>29</v>
      </c>
      <c r="C6" s="86"/>
      <c r="D6" s="86"/>
      <c r="E6" s="86"/>
    </row>
    <row r="7" spans="1:7" ht="32.25" customHeight="1" x14ac:dyDescent="0.25">
      <c r="A7" s="14" t="s">
        <v>2</v>
      </c>
      <c r="B7" s="86" t="s">
        <v>23</v>
      </c>
      <c r="C7" s="86"/>
      <c r="D7" s="86"/>
      <c r="E7" s="86"/>
    </row>
    <row r="8" spans="1:7" ht="105.75" customHeight="1" x14ac:dyDescent="0.25">
      <c r="A8" s="20"/>
      <c r="B8" s="94" t="s">
        <v>77</v>
      </c>
      <c r="C8" s="94"/>
      <c r="D8" s="94"/>
      <c r="E8" s="94"/>
      <c r="G8" s="2"/>
    </row>
    <row r="9" spans="1:7" ht="105.75" customHeight="1" x14ac:dyDescent="0.25">
      <c r="A9" s="20"/>
      <c r="B9" s="87" t="s">
        <v>78</v>
      </c>
      <c r="C9" s="87"/>
      <c r="D9" s="87"/>
      <c r="E9" s="87"/>
      <c r="G9" s="2"/>
    </row>
    <row r="10" spans="1:7" ht="66.75" customHeight="1" x14ac:dyDescent="0.25">
      <c r="A10" s="21" t="s">
        <v>47</v>
      </c>
      <c r="B10" s="88" t="s">
        <v>48</v>
      </c>
      <c r="C10" s="89"/>
      <c r="D10" s="89"/>
      <c r="E10" s="90"/>
    </row>
    <row r="11" spans="1:7" ht="37.5" customHeight="1" x14ac:dyDescent="0.25">
      <c r="A11" s="86" t="s">
        <v>49</v>
      </c>
      <c r="B11" s="91" t="s">
        <v>20</v>
      </c>
      <c r="C11" s="92"/>
      <c r="D11" s="93" t="s">
        <v>18</v>
      </c>
      <c r="E11" s="93" t="s">
        <v>19</v>
      </c>
    </row>
    <row r="12" spans="1:7" ht="37.5" customHeight="1" x14ac:dyDescent="0.25">
      <c r="A12" s="86"/>
      <c r="B12" s="26" t="s">
        <v>21</v>
      </c>
      <c r="C12" s="27" t="s">
        <v>17</v>
      </c>
      <c r="D12" s="93"/>
      <c r="E12" s="93"/>
    </row>
    <row r="13" spans="1:7" ht="49.5" customHeight="1" x14ac:dyDescent="0.25">
      <c r="A13" s="86"/>
      <c r="B13" s="22" t="s">
        <v>41</v>
      </c>
      <c r="C13" s="23" t="s">
        <v>50</v>
      </c>
      <c r="D13" s="23">
        <v>40</v>
      </c>
      <c r="E13" s="23">
        <v>40</v>
      </c>
    </row>
    <row r="14" spans="1:7" ht="53.25" customHeight="1" x14ac:dyDescent="0.25">
      <c r="A14" s="86"/>
      <c r="B14" s="24" t="s">
        <v>42</v>
      </c>
      <c r="C14" s="23" t="s">
        <v>50</v>
      </c>
      <c r="D14" s="23">
        <v>11</v>
      </c>
      <c r="E14" s="23">
        <v>11</v>
      </c>
    </row>
    <row r="15" spans="1:7" ht="36" customHeight="1" x14ac:dyDescent="0.25">
      <c r="A15" s="14" t="s">
        <v>51</v>
      </c>
      <c r="B15" s="29" t="s">
        <v>11</v>
      </c>
      <c r="C15" s="28" t="s">
        <v>40</v>
      </c>
      <c r="D15" s="30" t="s">
        <v>7</v>
      </c>
      <c r="E15" s="31" t="s">
        <v>52</v>
      </c>
    </row>
    <row r="16" spans="1:7" ht="61.5" customHeight="1" x14ac:dyDescent="0.25">
      <c r="A16" s="25" t="s">
        <v>22</v>
      </c>
      <c r="B16" s="83"/>
      <c r="C16" s="83"/>
      <c r="D16" s="83"/>
      <c r="E16" s="84"/>
    </row>
  </sheetData>
  <mergeCells count="13">
    <mergeCell ref="B16:E16"/>
    <mergeCell ref="A2:E2"/>
    <mergeCell ref="B4:E4"/>
    <mergeCell ref="B5:E5"/>
    <mergeCell ref="B6:E6"/>
    <mergeCell ref="B7:E7"/>
    <mergeCell ref="B9:E9"/>
    <mergeCell ref="B10:E10"/>
    <mergeCell ref="A11:A14"/>
    <mergeCell ref="B11:C11"/>
    <mergeCell ref="D11:D12"/>
    <mergeCell ref="E11:E12"/>
    <mergeCell ref="B8:E8"/>
  </mergeCells>
  <printOptions horizontalCentered="1"/>
  <pageMargins left="0.39370078740157483" right="0.39370078740157483" top="0.39370078740157483" bottom="0.39370078740157483" header="0.31496062992125984" footer="0.31496062992125984"/>
  <pageSetup scale="80" orientation="portrait" horizontalDpi="4294967292"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view="pageBreakPreview" zoomScaleSheetLayoutView="100" workbookViewId="0">
      <selection activeCell="B10" sqref="B10:E10"/>
    </sheetView>
  </sheetViews>
  <sheetFormatPr defaultRowHeight="15" x14ac:dyDescent="0.25"/>
  <cols>
    <col min="1" max="1" width="37.5703125" style="8" customWidth="1"/>
    <col min="2" max="5" width="23.42578125" style="8" customWidth="1"/>
    <col min="6" max="6" width="6.42578125" customWidth="1"/>
    <col min="7" max="7" width="95.140625" customWidth="1"/>
  </cols>
  <sheetData>
    <row r="1" spans="1:9" x14ac:dyDescent="0.25">
      <c r="E1" s="43" t="s">
        <v>15</v>
      </c>
    </row>
    <row r="2" spans="1:9" ht="15" customHeight="1" x14ac:dyDescent="0.25">
      <c r="A2" s="85" t="s">
        <v>84</v>
      </c>
      <c r="B2" s="85"/>
      <c r="C2" s="85"/>
      <c r="D2" s="85"/>
      <c r="E2" s="85"/>
    </row>
    <row r="4" spans="1:9" ht="29.25" customHeight="1" x14ac:dyDescent="0.25">
      <c r="A4" s="9" t="s">
        <v>1</v>
      </c>
      <c r="B4" s="98" t="s">
        <v>31</v>
      </c>
      <c r="C4" s="98"/>
      <c r="D4" s="98"/>
      <c r="E4" s="98"/>
    </row>
    <row r="5" spans="1:9" ht="24.75" customHeight="1" x14ac:dyDescent="0.25">
      <c r="A5" s="9" t="s">
        <v>10</v>
      </c>
      <c r="B5" s="99" t="s">
        <v>25</v>
      </c>
      <c r="C5" s="99"/>
      <c r="D5" s="99"/>
      <c r="E5" s="99"/>
    </row>
    <row r="6" spans="1:9" ht="33" customHeight="1" x14ac:dyDescent="0.25">
      <c r="A6" s="9" t="s">
        <v>4</v>
      </c>
      <c r="B6" s="99" t="s">
        <v>85</v>
      </c>
      <c r="C6" s="99"/>
      <c r="D6" s="99"/>
      <c r="E6" s="99"/>
    </row>
    <row r="7" spans="1:9" ht="37.5" customHeight="1" x14ac:dyDescent="0.25">
      <c r="A7" s="9" t="s">
        <v>5</v>
      </c>
      <c r="B7" s="98" t="s">
        <v>32</v>
      </c>
      <c r="C7" s="98"/>
      <c r="D7" s="98"/>
      <c r="E7" s="98"/>
    </row>
    <row r="8" spans="1:9" ht="31.5" customHeight="1" x14ac:dyDescent="0.25">
      <c r="A8" s="44"/>
      <c r="B8" s="95" t="s">
        <v>30</v>
      </c>
      <c r="C8" s="96"/>
      <c r="D8" s="96"/>
      <c r="E8" s="97"/>
    </row>
    <row r="9" spans="1:9" ht="242.25" customHeight="1" x14ac:dyDescent="0.25">
      <c r="A9" s="111" t="s">
        <v>16</v>
      </c>
      <c r="B9" s="95" t="s">
        <v>79</v>
      </c>
      <c r="C9" s="96"/>
      <c r="D9" s="96"/>
      <c r="E9" s="97"/>
      <c r="G9" s="17"/>
    </row>
    <row r="10" spans="1:9" ht="192" customHeight="1" x14ac:dyDescent="0.25">
      <c r="A10" s="112"/>
      <c r="B10" s="95" t="s">
        <v>80</v>
      </c>
      <c r="C10" s="96"/>
      <c r="D10" s="96"/>
      <c r="E10" s="97"/>
      <c r="G10" s="3"/>
    </row>
    <row r="11" spans="1:9" ht="55.5" customHeight="1" x14ac:dyDescent="0.25">
      <c r="A11" s="112"/>
      <c r="B11" s="105" t="s">
        <v>81</v>
      </c>
      <c r="C11" s="106"/>
      <c r="D11" s="106" t="s">
        <v>39</v>
      </c>
      <c r="E11" s="107"/>
      <c r="G11" s="15"/>
    </row>
    <row r="12" spans="1:9" ht="78.75" customHeight="1" x14ac:dyDescent="0.25">
      <c r="A12" s="45" t="s">
        <v>82</v>
      </c>
      <c r="B12" s="102" t="s">
        <v>53</v>
      </c>
      <c r="C12" s="103"/>
      <c r="D12" s="103"/>
      <c r="E12" s="104"/>
      <c r="G12" s="2"/>
    </row>
    <row r="13" spans="1:9" ht="35.25" customHeight="1" x14ac:dyDescent="0.25">
      <c r="A13" s="98" t="s">
        <v>6</v>
      </c>
      <c r="B13" s="108" t="s">
        <v>20</v>
      </c>
      <c r="C13" s="109"/>
      <c r="D13" s="110" t="s">
        <v>18</v>
      </c>
      <c r="E13" s="110" t="s">
        <v>19</v>
      </c>
    </row>
    <row r="14" spans="1:9" ht="42" customHeight="1" x14ac:dyDescent="0.25">
      <c r="A14" s="98"/>
      <c r="B14" s="46" t="s">
        <v>21</v>
      </c>
      <c r="C14" s="47" t="s">
        <v>17</v>
      </c>
      <c r="D14" s="110"/>
      <c r="E14" s="110"/>
      <c r="F14" s="4"/>
      <c r="G14" s="5"/>
      <c r="H14" s="5"/>
      <c r="I14" s="5"/>
    </row>
    <row r="15" spans="1:9" ht="93.75" customHeight="1" x14ac:dyDescent="0.25">
      <c r="A15" s="98"/>
      <c r="B15" s="51" t="s">
        <v>26</v>
      </c>
      <c r="C15" s="48" t="s">
        <v>28</v>
      </c>
      <c r="D15" s="30">
        <v>29</v>
      </c>
      <c r="E15" s="30">
        <v>29</v>
      </c>
      <c r="F15" s="4"/>
      <c r="G15" s="5"/>
      <c r="H15" s="5"/>
      <c r="I15" s="5"/>
    </row>
    <row r="16" spans="1:9" ht="90" customHeight="1" x14ac:dyDescent="0.25">
      <c r="A16" s="98"/>
      <c r="B16" s="51" t="s">
        <v>27</v>
      </c>
      <c r="C16" s="48" t="s">
        <v>28</v>
      </c>
      <c r="D16" s="30">
        <v>11</v>
      </c>
      <c r="E16" s="30">
        <v>11</v>
      </c>
      <c r="F16" s="4"/>
      <c r="G16" s="5"/>
      <c r="H16" s="5"/>
      <c r="I16" s="5"/>
    </row>
    <row r="17" spans="1:9" ht="108" customHeight="1" x14ac:dyDescent="0.25">
      <c r="A17" s="98"/>
      <c r="B17" s="51" t="s">
        <v>33</v>
      </c>
      <c r="C17" s="48" t="s">
        <v>28</v>
      </c>
      <c r="D17" s="30">
        <v>26</v>
      </c>
      <c r="E17" s="30">
        <v>26</v>
      </c>
      <c r="F17" s="4"/>
      <c r="G17" s="5"/>
      <c r="H17" s="5"/>
      <c r="I17" s="5"/>
    </row>
    <row r="18" spans="1:9" ht="46.5" customHeight="1" x14ac:dyDescent="0.25">
      <c r="A18" s="49" t="s">
        <v>12</v>
      </c>
      <c r="B18" s="30" t="s">
        <v>11</v>
      </c>
      <c r="C18" s="52" t="s">
        <v>40</v>
      </c>
      <c r="D18" s="30" t="s">
        <v>7</v>
      </c>
      <c r="E18" s="50" t="s">
        <v>8</v>
      </c>
      <c r="F18" s="4"/>
      <c r="G18" s="5"/>
      <c r="H18" s="5"/>
      <c r="I18" s="5"/>
    </row>
    <row r="19" spans="1:9" ht="87" customHeight="1" x14ac:dyDescent="0.25">
      <c r="A19" s="57" t="s">
        <v>86</v>
      </c>
      <c r="B19" s="100"/>
      <c r="C19" s="100"/>
      <c r="D19" s="100"/>
      <c r="E19" s="101"/>
      <c r="F19" s="4"/>
      <c r="G19" s="5"/>
      <c r="H19" s="5"/>
      <c r="I19" s="5"/>
    </row>
  </sheetData>
  <mergeCells count="16">
    <mergeCell ref="B19:E19"/>
    <mergeCell ref="B12:E12"/>
    <mergeCell ref="B9:E9"/>
    <mergeCell ref="B11:E11"/>
    <mergeCell ref="A13:A17"/>
    <mergeCell ref="B13:C13"/>
    <mergeCell ref="D13:D14"/>
    <mergeCell ref="E13:E14"/>
    <mergeCell ref="B10:E10"/>
    <mergeCell ref="A9:A11"/>
    <mergeCell ref="B8:E8"/>
    <mergeCell ref="A2:E2"/>
    <mergeCell ref="B4:E4"/>
    <mergeCell ref="B5:E5"/>
    <mergeCell ref="B6:E6"/>
    <mergeCell ref="B7:E7"/>
  </mergeCells>
  <printOptions horizontalCentered="1"/>
  <pageMargins left="0.39370078740157483" right="0.22" top="0.39370078740157483" bottom="0.39370078740157483" header="0.31496062992125984" footer="0.31496062992125984"/>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5"/>
  <sheetViews>
    <sheetView tabSelected="1" view="pageBreakPreview" topLeftCell="A9" zoomScaleSheetLayoutView="100" workbookViewId="0">
      <selection activeCell="E12" sqref="E12:E13"/>
    </sheetView>
  </sheetViews>
  <sheetFormatPr defaultRowHeight="15" x14ac:dyDescent="0.25"/>
  <cols>
    <col min="1" max="1" width="37.5703125" style="8" customWidth="1"/>
    <col min="2" max="5" width="23.42578125" style="8" customWidth="1"/>
    <col min="6" max="6" width="6.42578125" customWidth="1"/>
    <col min="7" max="7" width="95.140625" customWidth="1"/>
  </cols>
  <sheetData>
    <row r="1" spans="1:9" x14ac:dyDescent="0.25">
      <c r="E1" s="43" t="s">
        <v>15</v>
      </c>
    </row>
    <row r="2" spans="1:9" ht="15" customHeight="1" x14ac:dyDescent="0.25">
      <c r="A2" s="85" t="s">
        <v>84</v>
      </c>
      <c r="B2" s="85"/>
      <c r="C2" s="85"/>
      <c r="D2" s="85"/>
      <c r="E2" s="85"/>
    </row>
    <row r="4" spans="1:9" ht="29.25" customHeight="1" x14ac:dyDescent="0.25">
      <c r="A4" s="64" t="s">
        <v>1</v>
      </c>
      <c r="B4" s="98" t="s">
        <v>31</v>
      </c>
      <c r="C4" s="98"/>
      <c r="D4" s="98"/>
      <c r="E4" s="98"/>
    </row>
    <row r="5" spans="1:9" ht="24.75" customHeight="1" x14ac:dyDescent="0.25">
      <c r="A5" s="64" t="s">
        <v>10</v>
      </c>
      <c r="B5" s="99" t="s">
        <v>89</v>
      </c>
      <c r="C5" s="99"/>
      <c r="D5" s="99"/>
      <c r="E5" s="99"/>
    </row>
    <row r="6" spans="1:9" ht="33" customHeight="1" x14ac:dyDescent="0.25">
      <c r="A6" s="64" t="s">
        <v>4</v>
      </c>
      <c r="B6" s="99" t="s">
        <v>87</v>
      </c>
      <c r="C6" s="99"/>
      <c r="D6" s="99"/>
      <c r="E6" s="99"/>
    </row>
    <row r="7" spans="1:9" ht="37.5" customHeight="1" x14ac:dyDescent="0.25">
      <c r="A7" s="64" t="s">
        <v>5</v>
      </c>
      <c r="B7" s="98" t="s">
        <v>88</v>
      </c>
      <c r="C7" s="98"/>
      <c r="D7" s="98"/>
      <c r="E7" s="98"/>
    </row>
    <row r="8" spans="1:9" ht="293.25" customHeight="1" x14ac:dyDescent="0.25">
      <c r="A8" s="63" t="s">
        <v>16</v>
      </c>
      <c r="B8" s="102" t="s">
        <v>90</v>
      </c>
      <c r="C8" s="103"/>
      <c r="D8" s="103"/>
      <c r="E8" s="104"/>
      <c r="G8" s="17"/>
    </row>
    <row r="9" spans="1:9" ht="78.75" customHeight="1" x14ac:dyDescent="0.25">
      <c r="A9" s="45" t="s">
        <v>82</v>
      </c>
      <c r="B9" s="102" t="s">
        <v>53</v>
      </c>
      <c r="C9" s="103"/>
      <c r="D9" s="103"/>
      <c r="E9" s="104"/>
      <c r="G9" s="2"/>
    </row>
    <row r="10" spans="1:9" ht="35.25" customHeight="1" x14ac:dyDescent="0.25">
      <c r="A10" s="98" t="s">
        <v>6</v>
      </c>
      <c r="B10" s="108" t="s">
        <v>20</v>
      </c>
      <c r="C10" s="109"/>
      <c r="D10" s="110" t="s">
        <v>18</v>
      </c>
      <c r="E10" s="110" t="s">
        <v>19</v>
      </c>
    </row>
    <row r="11" spans="1:9" ht="42" customHeight="1" x14ac:dyDescent="0.25">
      <c r="A11" s="98"/>
      <c r="B11" s="61" t="s">
        <v>21</v>
      </c>
      <c r="C11" s="62" t="s">
        <v>17</v>
      </c>
      <c r="D11" s="110"/>
      <c r="E11" s="110"/>
      <c r="F11" s="4"/>
      <c r="G11" s="5"/>
      <c r="H11" s="5"/>
      <c r="I11" s="5"/>
    </row>
    <row r="12" spans="1:9" ht="117.75" customHeight="1" x14ac:dyDescent="0.25">
      <c r="A12" s="98"/>
      <c r="B12" s="51" t="s">
        <v>91</v>
      </c>
      <c r="C12" s="48" t="s">
        <v>28</v>
      </c>
      <c r="D12" s="30">
        <v>32</v>
      </c>
      <c r="E12" s="115" t="s">
        <v>93</v>
      </c>
      <c r="F12" s="4"/>
      <c r="G12" s="5"/>
      <c r="H12" s="5"/>
      <c r="I12" s="5"/>
    </row>
    <row r="13" spans="1:9" ht="90" customHeight="1" x14ac:dyDescent="0.25">
      <c r="A13" s="98"/>
      <c r="B13" s="51" t="s">
        <v>92</v>
      </c>
      <c r="C13" s="48" t="s">
        <v>28</v>
      </c>
      <c r="D13" s="30">
        <v>10</v>
      </c>
      <c r="E13" s="115" t="s">
        <v>93</v>
      </c>
      <c r="F13" s="4"/>
      <c r="G13" s="5"/>
      <c r="H13" s="5"/>
      <c r="I13" s="5"/>
    </row>
    <row r="14" spans="1:9" ht="46.5" customHeight="1" x14ac:dyDescent="0.25">
      <c r="A14" s="49" t="s">
        <v>12</v>
      </c>
      <c r="B14" s="30" t="s">
        <v>11</v>
      </c>
      <c r="C14" s="52" t="s">
        <v>40</v>
      </c>
      <c r="D14" s="30" t="s">
        <v>7</v>
      </c>
      <c r="E14" s="50" t="s">
        <v>8</v>
      </c>
      <c r="F14" s="4"/>
      <c r="G14" s="5"/>
      <c r="H14" s="5"/>
      <c r="I14" s="5"/>
    </row>
    <row r="15" spans="1:9" ht="87" customHeight="1" x14ac:dyDescent="0.25">
      <c r="A15" s="60" t="s">
        <v>86</v>
      </c>
      <c r="B15" s="100"/>
      <c r="C15" s="100"/>
      <c r="D15" s="100"/>
      <c r="E15" s="101"/>
      <c r="F15" s="4"/>
      <c r="G15" s="5"/>
      <c r="H15" s="5"/>
      <c r="I15" s="5"/>
    </row>
  </sheetData>
  <mergeCells count="12">
    <mergeCell ref="B15:E15"/>
    <mergeCell ref="B8:E8"/>
    <mergeCell ref="B9:E9"/>
    <mergeCell ref="A10:A13"/>
    <mergeCell ref="B10:C10"/>
    <mergeCell ref="D10:D11"/>
    <mergeCell ref="E10:E11"/>
    <mergeCell ref="A2:E2"/>
    <mergeCell ref="B4:E4"/>
    <mergeCell ref="B5:E5"/>
    <mergeCell ref="B6:E6"/>
    <mergeCell ref="B7:E7"/>
  </mergeCells>
  <printOptions horizontalCentered="1"/>
  <pageMargins left="0.39370078740157483" right="0.22" top="0.39370078740157483" bottom="0.39370078740157483" header="0.31496062992125984" footer="0.31496062992125984"/>
  <pageSetup paperSize="9"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3</vt:i4>
      </vt:variant>
    </vt:vector>
  </HeadingPairs>
  <TitlesOfParts>
    <vt:vector size="8" baseType="lpstr">
      <vt:lpstr>პრიორიტეტის ფინ ანგარ ფორმა</vt:lpstr>
      <vt:lpstr>პროგრამის ფინ. ანგარ ფორმა</vt:lpstr>
      <vt:lpstr>პროგრამის შედეგ შეფასებ ფორმა</vt:lpstr>
      <vt:lpstr>02 07 02</vt:lpstr>
      <vt:lpstr>02 07 04</vt:lpstr>
      <vt:lpstr>'02 07 02'!Print_Area</vt:lpstr>
      <vt:lpstr>'02 07 04'!Print_Area</vt:lpstr>
      <vt:lpstr>'პროგრამის ფინ. ანგარ ფორმა'!Print_Area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2021-02-25T09:47:59Z</dcterms:modified>
</cp:coreProperties>
</file>